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4\41\ENER\Energiebewirtschaftung\Gasausschreibung\2026\Abnahmestellen\"/>
    </mc:Choice>
  </mc:AlternateContent>
  <xr:revisionPtr revIDLastSave="0" documentId="13_ncr:1_{B87A5779-BC5E-4D06-B1CB-479799E2E517}" xr6:coauthVersionLast="47" xr6:coauthVersionMax="47" xr10:uidLastSave="{00000000-0000-0000-0000-000000000000}"/>
  <bookViews>
    <workbookView xWindow="1110" yWindow="1230" windowWidth="21600" windowHeight="11295" activeTab="1" xr2:uid="{15F83A4E-1A48-41B5-85B5-D10EF3E86D60}"/>
  </bookViews>
  <sheets>
    <sheet name="SLP" sheetId="1" r:id="rId1"/>
    <sheet name="RLM" sheetId="2" r:id="rId2"/>
  </sheets>
  <externalReferences>
    <externalReference r:id="rId3"/>
  </externalReferences>
  <definedNames>
    <definedName name="_xlnm._FilterDatabase" localSheetId="0" hidden="1">SLP!$A$1:$AF$40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9" i="1" l="1"/>
  <c r="N39" i="1"/>
  <c r="N34" i="1"/>
  <c r="N23" i="1"/>
  <c r="M2" i="1" l="1"/>
  <c r="O7" i="2" l="1"/>
  <c r="N7" i="2"/>
  <c r="N19" i="1"/>
  <c r="N26" i="1"/>
  <c r="M10" i="1" l="1"/>
  <c r="N10" i="1" s="1"/>
  <c r="M12" i="1"/>
  <c r="N12" i="1" s="1"/>
  <c r="M13" i="1"/>
  <c r="N13" i="1" s="1"/>
  <c r="M14" i="1"/>
  <c r="N14" i="1" s="1"/>
  <c r="M11" i="1"/>
  <c r="N11" i="1" s="1"/>
  <c r="M15" i="1"/>
  <c r="N15" i="1" s="1"/>
  <c r="N16" i="1"/>
  <c r="M6" i="1"/>
  <c r="N6" i="1" s="1"/>
  <c r="N17" i="1"/>
  <c r="M18" i="1"/>
  <c r="N18" i="1" s="1"/>
  <c r="M24" i="1"/>
  <c r="N24" i="1" s="1"/>
  <c r="M29" i="1"/>
  <c r="N29" i="1" s="1"/>
  <c r="N25" i="1"/>
  <c r="M30" i="1"/>
  <c r="N30" i="1" s="1"/>
  <c r="M7" i="1"/>
  <c r="N7" i="1" s="1"/>
  <c r="M3" i="1"/>
  <c r="N3" i="1" s="1"/>
  <c r="M20" i="1"/>
  <c r="N20" i="1" s="1"/>
  <c r="M21" i="1"/>
  <c r="N21" i="1" s="1"/>
  <c r="M27" i="1"/>
  <c r="N27" i="1" s="1"/>
  <c r="M28" i="1"/>
  <c r="N28" i="1" s="1"/>
  <c r="M5" i="1"/>
  <c r="N5" i="1" s="1"/>
  <c r="M4" i="1"/>
  <c r="N4" i="1" s="1"/>
  <c r="M8" i="1"/>
  <c r="N8" i="1" s="1"/>
  <c r="M31" i="1"/>
  <c r="N31" i="1" s="1"/>
  <c r="M32" i="1"/>
  <c r="N32" i="1" s="1"/>
  <c r="M33" i="1"/>
  <c r="N33" i="1" s="1"/>
  <c r="M35" i="1"/>
  <c r="N35" i="1" s="1"/>
  <c r="M36" i="1"/>
  <c r="N36" i="1" s="1"/>
  <c r="M37" i="1"/>
  <c r="N37" i="1" s="1"/>
  <c r="M22" i="1"/>
  <c r="N22" i="1" s="1"/>
  <c r="M9" i="1"/>
  <c r="N9" i="1" s="1"/>
  <c r="N2" i="1" l="1"/>
  <c r="O6" i="2" l="1"/>
  <c r="N5" i="2" l="1"/>
  <c r="O3" i="2"/>
  <c r="O4" i="2"/>
  <c r="O2" i="2"/>
  <c r="N3" i="2"/>
  <c r="N6" i="2"/>
  <c r="N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Dreier, Wiebke</author>
  </authors>
  <commentList>
    <comment ref="N5" authorId="0" shapeId="0" xr:uid="{1CB420A0-47CE-4DDD-9711-D8A81646386F}">
      <text>
        <r>
          <rPr>
            <b/>
            <sz val="9"/>
            <color indexed="81"/>
            <rFont val="Segoe UI"/>
            <family val="2"/>
          </rPr>
          <t>Dreier, Wiebke:</t>
        </r>
        <r>
          <rPr>
            <sz val="9"/>
            <color indexed="81"/>
            <rFont val="Segoe UI"/>
            <family val="2"/>
          </rPr>
          <t xml:space="preserve">
ab Sommer 2027 Umstellung auf fernwärme</t>
        </r>
      </text>
    </comment>
  </commentList>
</comments>
</file>

<file path=xl/sharedStrings.xml><?xml version="1.0" encoding="utf-8"?>
<sst xmlns="http://schemas.openxmlformats.org/spreadsheetml/2006/main" count="729" uniqueCount="325">
  <si>
    <t>Energie</t>
  </si>
  <si>
    <t>Marktlokation</t>
  </si>
  <si>
    <t>Name</t>
  </si>
  <si>
    <t>Anlage</t>
  </si>
  <si>
    <t>PLZ</t>
  </si>
  <si>
    <t>Ort</t>
  </si>
  <si>
    <t>Straße</t>
  </si>
  <si>
    <t>Messlokation</t>
  </si>
  <si>
    <t>Netzbetreiber</t>
  </si>
  <si>
    <t>Serialnummer</t>
  </si>
  <si>
    <t>Gas</t>
  </si>
  <si>
    <t>10096679058</t>
  </si>
  <si>
    <t>6098510</t>
  </si>
  <si>
    <t>GS Hungen</t>
  </si>
  <si>
    <t>4342727</t>
  </si>
  <si>
    <t>35410</t>
  </si>
  <si>
    <t>Hungen</t>
  </si>
  <si>
    <t>Friedensstraße</t>
  </si>
  <si>
    <t>1</t>
  </si>
  <si>
    <t>DE7002033541000000000000000901533</t>
  </si>
  <si>
    <t>Gas-Oberhessengas Netz GmbH</t>
  </si>
  <si>
    <t>10096698610</t>
  </si>
  <si>
    <t>6099528</t>
  </si>
  <si>
    <t>GS Hungen, Hausmeisterwohnung</t>
  </si>
  <si>
    <t>4598848</t>
  </si>
  <si>
    <t>DE7002033541000000000000000908895</t>
  </si>
  <si>
    <t>10096705952</t>
  </si>
  <si>
    <t>6098532</t>
  </si>
  <si>
    <t>Gemeinschaftsunterkunft</t>
  </si>
  <si>
    <t>4598853</t>
  </si>
  <si>
    <t>35423</t>
  </si>
  <si>
    <t>Lich</t>
  </si>
  <si>
    <t>Carl-Benz-Ring</t>
  </si>
  <si>
    <t>46</t>
  </si>
  <si>
    <t>DE7002033542300000000000000910993</t>
  </si>
  <si>
    <t>10096716602</t>
  </si>
  <si>
    <t>6098531</t>
  </si>
  <si>
    <t>4598856</t>
  </si>
  <si>
    <t>DE7002033542300000000000000910994</t>
  </si>
  <si>
    <t>10096720596</t>
  </si>
  <si>
    <t>6098511</t>
  </si>
  <si>
    <t>GrS + FS Lich, EK +AF (Gaskessel)</t>
  </si>
  <si>
    <t>4363315</t>
  </si>
  <si>
    <t>Erich-Kästner-Strasse</t>
  </si>
  <si>
    <t>16</t>
  </si>
  <si>
    <t>DE7002033542300000000000000910391</t>
  </si>
  <si>
    <t>10096732583</t>
  </si>
  <si>
    <t>6098512</t>
  </si>
  <si>
    <t>GrS Hungen</t>
  </si>
  <si>
    <t>4342626</t>
  </si>
  <si>
    <t>Am Grassee</t>
  </si>
  <si>
    <t>4</t>
  </si>
  <si>
    <t>DE7002033541000000000000000908091</t>
  </si>
  <si>
    <t>10096738565</t>
  </si>
  <si>
    <t>6099811</t>
  </si>
  <si>
    <t>KVHS Lich</t>
  </si>
  <si>
    <t>4355662</t>
  </si>
  <si>
    <t>Kreuzweg</t>
  </si>
  <si>
    <t>33</t>
  </si>
  <si>
    <t>DE7002033542300000000000000901874</t>
  </si>
  <si>
    <t>10096744893</t>
  </si>
  <si>
    <t>6098513</t>
  </si>
  <si>
    <t>GrS Langsdorf</t>
  </si>
  <si>
    <t>4342643</t>
  </si>
  <si>
    <t>Schulschwan</t>
  </si>
  <si>
    <t>9</t>
  </si>
  <si>
    <t>DE7002033542300000000000000908454</t>
  </si>
  <si>
    <t>10096775971</t>
  </si>
  <si>
    <t>6099800</t>
  </si>
  <si>
    <t>GrS Grünberg Haus 2</t>
  </si>
  <si>
    <t>4601254</t>
  </si>
  <si>
    <t>35305</t>
  </si>
  <si>
    <t>Grünberg</t>
  </si>
  <si>
    <t>Schulstraße</t>
  </si>
  <si>
    <t>6</t>
  </si>
  <si>
    <t>DE7002033530500000000000000912949</t>
  </si>
  <si>
    <t>10096780491</t>
  </si>
  <si>
    <t>6107617</t>
  </si>
  <si>
    <t>Landkreis Gießen Der Kreisausschuss</t>
  </si>
  <si>
    <t>4617433</t>
  </si>
  <si>
    <t>8</t>
  </si>
  <si>
    <t>DE7002033542300000000000000913401</t>
  </si>
  <si>
    <t>10096780996</t>
  </si>
  <si>
    <t>6108032</t>
  </si>
  <si>
    <t>4618451</t>
  </si>
  <si>
    <t>DE7002033542300000000000000913451</t>
  </si>
  <si>
    <t>50456620499</t>
  </si>
  <si>
    <t>2597585</t>
  </si>
  <si>
    <t>4618094</t>
  </si>
  <si>
    <t>35415</t>
  </si>
  <si>
    <t>Pohlheim</t>
  </si>
  <si>
    <t>Dorf-Güller-Straße</t>
  </si>
  <si>
    <t>63</t>
  </si>
  <si>
    <t>DE7000673541520000000000000029630</t>
  </si>
  <si>
    <t>Mittelhessen Netz GmbH, Gasnetz</t>
  </si>
  <si>
    <t>50457832407</t>
  </si>
  <si>
    <t>2549305</t>
  </si>
  <si>
    <t>Reiskirchen</t>
  </si>
  <si>
    <t>4258951</t>
  </si>
  <si>
    <t>35447</t>
  </si>
  <si>
    <t>Kirschbergstraße</t>
  </si>
  <si>
    <t>27</t>
  </si>
  <si>
    <t>DE7000673544720000000000000020950</t>
  </si>
  <si>
    <t>50457853396</t>
  </si>
  <si>
    <t>2549314</t>
  </si>
  <si>
    <t>GrS Holzheim</t>
  </si>
  <si>
    <t>4356109</t>
  </si>
  <si>
    <t>Bettenberg</t>
  </si>
  <si>
    <t>26</t>
  </si>
  <si>
    <t>DE7000673541520000000000000025634</t>
  </si>
  <si>
    <t>50457882717</t>
  </si>
  <si>
    <t>2549338</t>
  </si>
  <si>
    <t>Reiskirchen, Wohnhaus</t>
  </si>
  <si>
    <t>4152996</t>
  </si>
  <si>
    <t>DE7000673544720000000000000019329</t>
  </si>
  <si>
    <t>50457898011</t>
  </si>
  <si>
    <t>2549303</t>
  </si>
  <si>
    <t>GrS P.- Watzenborn</t>
  </si>
  <si>
    <t>4145408</t>
  </si>
  <si>
    <t>Pestalozzistraße</t>
  </si>
  <si>
    <t>10</t>
  </si>
  <si>
    <t>DE7000673541520000000000000000043</t>
  </si>
  <si>
    <t>50457898079</t>
  </si>
  <si>
    <t>2549296</t>
  </si>
  <si>
    <t>GrS Heuchelheim</t>
  </si>
  <si>
    <t>4145464</t>
  </si>
  <si>
    <t>35452</t>
  </si>
  <si>
    <t>Heuchelheim</t>
  </si>
  <si>
    <t>Bahnstraße</t>
  </si>
  <si>
    <t>11</t>
  </si>
  <si>
    <t>DE7000673545220000000000000000050</t>
  </si>
  <si>
    <t>50457957586</t>
  </si>
  <si>
    <t>2549320</t>
  </si>
  <si>
    <t>Gr. Buseck</t>
  </si>
  <si>
    <t>4068573</t>
  </si>
  <si>
    <t>35418</t>
  </si>
  <si>
    <t>Buseck</t>
  </si>
  <si>
    <t>Wilhelmstraße</t>
  </si>
  <si>
    <t>DE7000673541820000000000000007535</t>
  </si>
  <si>
    <t>50457972906</t>
  </si>
  <si>
    <t>2549579</t>
  </si>
  <si>
    <t>GS Linden, ehem. HM-Haus</t>
  </si>
  <si>
    <t>4052000</t>
  </si>
  <si>
    <t>35440</t>
  </si>
  <si>
    <t>Linden</t>
  </si>
  <si>
    <t>Schillerstraße</t>
  </si>
  <si>
    <t>13</t>
  </si>
  <si>
    <t>DE7000673544020000000000000004666</t>
  </si>
  <si>
    <t>50457984133</t>
  </si>
  <si>
    <t>2549340</t>
  </si>
  <si>
    <t>GrS +FS Großen Linden</t>
  </si>
  <si>
    <t>4051794</t>
  </si>
  <si>
    <t>Burgstraße</t>
  </si>
  <si>
    <t>5</t>
  </si>
  <si>
    <t>DE7000673544020000000000000004490</t>
  </si>
  <si>
    <t>50458006655</t>
  </si>
  <si>
    <t>2549578</t>
  </si>
  <si>
    <t>GrS Watzenborn, Wohnhaus</t>
  </si>
  <si>
    <t>4058622</t>
  </si>
  <si>
    <t>DE7000673541520000000000000006459</t>
  </si>
  <si>
    <t>50458012074</t>
  </si>
  <si>
    <t>2549315</t>
  </si>
  <si>
    <t>Hausen</t>
  </si>
  <si>
    <t>4060365</t>
  </si>
  <si>
    <t>Alte Gießener Straße</t>
  </si>
  <si>
    <t>23</t>
  </si>
  <si>
    <t>DE7000673541520000000000000006902</t>
  </si>
  <si>
    <t>50458038674</t>
  </si>
  <si>
    <t>2549319</t>
  </si>
  <si>
    <t>Bachweg 9, Zulassungsst.</t>
  </si>
  <si>
    <t>4042269</t>
  </si>
  <si>
    <t>35398</t>
  </si>
  <si>
    <t>Gießen</t>
  </si>
  <si>
    <t>Bachweg</t>
  </si>
  <si>
    <t>DE7000673539820000000000000002935</t>
  </si>
  <si>
    <t>50458049209</t>
  </si>
  <si>
    <t>2549318</t>
  </si>
  <si>
    <t>F. Steinbach</t>
  </si>
  <si>
    <t>4061095</t>
  </si>
  <si>
    <t>35463</t>
  </si>
  <si>
    <t>Fernwald</t>
  </si>
  <si>
    <t>An der Kirche</t>
  </si>
  <si>
    <t>21</t>
  </si>
  <si>
    <t>DE7000673546320000000000000007012</t>
  </si>
  <si>
    <t>50458075311</t>
  </si>
  <si>
    <t>2549348</t>
  </si>
  <si>
    <t>4377233</t>
  </si>
  <si>
    <t>Auf dem Mühlberg</t>
  </si>
  <si>
    <t>DE7000673545220000000000000027006</t>
  </si>
  <si>
    <t>50458099725</t>
  </si>
  <si>
    <t>2549552</t>
  </si>
  <si>
    <t>4376809</t>
  </si>
  <si>
    <t>35460</t>
  </si>
  <si>
    <t>Staufenberg</t>
  </si>
  <si>
    <t>Robert-Bosch-Straße</t>
  </si>
  <si>
    <t>14</t>
  </si>
  <si>
    <t>DE7000673546020000000000000026997</t>
  </si>
  <si>
    <t>50458099733</t>
  </si>
  <si>
    <t>2549553</t>
  </si>
  <si>
    <t>4376810</t>
  </si>
  <si>
    <t>DE7000673546020000000000000026998</t>
  </si>
  <si>
    <t>50458099741</t>
  </si>
  <si>
    <t>2549555</t>
  </si>
  <si>
    <t>4376826</t>
  </si>
  <si>
    <t>DE7000673546020000000000000026999</t>
  </si>
  <si>
    <t>50861832671</t>
  </si>
  <si>
    <t>6098521</t>
  </si>
  <si>
    <t>Sporthalle Biebertal</t>
  </si>
  <si>
    <t>4369897</t>
  </si>
  <si>
    <t>35444</t>
  </si>
  <si>
    <t>Biebertal</t>
  </si>
  <si>
    <t>Am Bornberg</t>
  </si>
  <si>
    <t>19</t>
  </si>
  <si>
    <t>DE70021235444G0000000000000195884</t>
  </si>
  <si>
    <t>Gas-E.ON Mitte AG NCLB400119950000</t>
  </si>
  <si>
    <t>50861854261</t>
  </si>
  <si>
    <t>6098526</t>
  </si>
  <si>
    <t>Launsbach</t>
  </si>
  <si>
    <t>4342635</t>
  </si>
  <si>
    <t>35435</t>
  </si>
  <si>
    <t>Wettenberg</t>
  </si>
  <si>
    <t>An der Ziegelhütte</t>
  </si>
  <si>
    <t>24</t>
  </si>
  <si>
    <t>DE7002123543512000000000001900471</t>
  </si>
  <si>
    <t>50861854279</t>
  </si>
  <si>
    <t>6098519</t>
  </si>
  <si>
    <t>GrS Krofdorf Sporthalle</t>
  </si>
  <si>
    <t>4342634</t>
  </si>
  <si>
    <t>Burgstr.</t>
  </si>
  <si>
    <t>DE7002123543512000000000001900472</t>
  </si>
  <si>
    <t>50861858247</t>
  </si>
  <si>
    <t>6098527</t>
  </si>
  <si>
    <t>GrS Wißmar</t>
  </si>
  <si>
    <t>4342667</t>
  </si>
  <si>
    <t>Hainerweg</t>
  </si>
  <si>
    <t>DE7002123543512000000000001899371</t>
  </si>
  <si>
    <t>50861858536</t>
  </si>
  <si>
    <t>6098528</t>
  </si>
  <si>
    <t>GrS Lollar, incl. Feuerwehrgebäude</t>
  </si>
  <si>
    <t>4342630</t>
  </si>
  <si>
    <t>35457</t>
  </si>
  <si>
    <t>Lollar</t>
  </si>
  <si>
    <t>Schur</t>
  </si>
  <si>
    <t>DE7002123545712000000000001899381</t>
  </si>
  <si>
    <t>VK</t>
  </si>
  <si>
    <t>46 B</t>
  </si>
  <si>
    <t>46 A</t>
  </si>
  <si>
    <t>Haus-
nummer</t>
  </si>
  <si>
    <t>Hausnummer</t>
  </si>
  <si>
    <t>10096764734</t>
  </si>
  <si>
    <t>6098561</t>
  </si>
  <si>
    <t>Gesamtschule Grünberg</t>
  </si>
  <si>
    <t>4342730</t>
  </si>
  <si>
    <t>Struppiusstraße</t>
  </si>
  <si>
    <t>4-18</t>
  </si>
  <si>
    <t>DE7002033530500000000000000908353</t>
  </si>
  <si>
    <t>000000000004483143</t>
  </si>
  <si>
    <t>10096764750</t>
  </si>
  <si>
    <t>6098558</t>
  </si>
  <si>
    <t>GS Laubach + Hallenbad + Kulturh.</t>
  </si>
  <si>
    <t>4361031</t>
  </si>
  <si>
    <t>35321</t>
  </si>
  <si>
    <t>Laubach</t>
  </si>
  <si>
    <t>Friedrich-Kellner-Str.</t>
  </si>
  <si>
    <t>3</t>
  </si>
  <si>
    <t>DE7002033532100000000000000901208</t>
  </si>
  <si>
    <t>000000000004478617</t>
  </si>
  <si>
    <t>50457897914</t>
  </si>
  <si>
    <t>2549646</t>
  </si>
  <si>
    <t>Gesamtschule Linden</t>
  </si>
  <si>
    <t>4145382</t>
  </si>
  <si>
    <t>13 A</t>
  </si>
  <si>
    <t>DE7000673544020000000000000000031</t>
  </si>
  <si>
    <t>7ELS9604477048</t>
  </si>
  <si>
    <t>50862176987</t>
  </si>
  <si>
    <t>6098584</t>
  </si>
  <si>
    <t>Gesamtschule Lollar</t>
  </si>
  <si>
    <t>4342692</t>
  </si>
  <si>
    <t>Ostendstraße</t>
  </si>
  <si>
    <t>2</t>
  </si>
  <si>
    <t>DE7002123545712000000000001903643</t>
  </si>
  <si>
    <t>7034020000323706B</t>
  </si>
  <si>
    <t>50862178579</t>
  </si>
  <si>
    <t>6098534</t>
  </si>
  <si>
    <t>Grundschule Biebertal</t>
  </si>
  <si>
    <t>4359665</t>
  </si>
  <si>
    <t>DE7002123544402100000000000002290</t>
  </si>
  <si>
    <t>007019110020527338</t>
  </si>
  <si>
    <t xml:space="preserve">Name (VK) </t>
  </si>
  <si>
    <t>Prognose 2027</t>
  </si>
  <si>
    <t>Prognose 2028</t>
  </si>
  <si>
    <t>Menge 2025</t>
  </si>
  <si>
    <t xml:space="preserve">
Menge 2025 kWh Hs</t>
  </si>
  <si>
    <t>Rechnungsadresse</t>
  </si>
  <si>
    <t>Adresszusatz</t>
  </si>
  <si>
    <t>2. Adresszusatz</t>
  </si>
  <si>
    <t>3. Adresszusatz</t>
  </si>
  <si>
    <t>Nr.</t>
  </si>
  <si>
    <t>Liegenschaftverwaltung</t>
  </si>
  <si>
    <t>E-Mail</t>
  </si>
  <si>
    <t>Anmerkungen</t>
  </si>
  <si>
    <t>Liegenschaft wird Sommer 2027 auf fernwäme umgestellt</t>
  </si>
  <si>
    <t xml:space="preserve">Riversplatz </t>
  </si>
  <si>
    <t>1 bis 9</t>
  </si>
  <si>
    <t>Servicebetrieb</t>
  </si>
  <si>
    <t>Grundschule Reiskirchen</t>
  </si>
  <si>
    <t>Umstellung auf Fernwärme in 2026</t>
  </si>
  <si>
    <t>6098524</t>
  </si>
  <si>
    <t>DE7002033542300000000000000910493</t>
  </si>
  <si>
    <t>10096767001</t>
  </si>
  <si>
    <t>GrS + FS Lich, EK +AF (BHKW)</t>
  </si>
  <si>
    <t>232085822307</t>
  </si>
  <si>
    <t>DE7002123543500000000000000130886</t>
  </si>
  <si>
    <t>Gemeinschaftsunterkunft (Mietobjekt)</t>
  </si>
  <si>
    <t>Lahnwegsberg</t>
  </si>
  <si>
    <t>GrS Salzböden</t>
  </si>
  <si>
    <t>DE7002123545712000000000001900470</t>
  </si>
  <si>
    <t>50861854980</t>
  </si>
  <si>
    <t>Schulstr.</t>
  </si>
  <si>
    <t>12</t>
  </si>
  <si>
    <t>DE7002123543512000000000001900013</t>
  </si>
  <si>
    <t>50861854518</t>
  </si>
  <si>
    <t>Schaal</t>
  </si>
  <si>
    <t>60</t>
  </si>
  <si>
    <t>Gesamtschule Wettenberg, Gleiberger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</si>
</sst>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Verdana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Verdana"/>
      <family val="2"/>
    </font>
    <font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00000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8">
    <xf numFmtId="0" fontId="0" fillId="0" borderId="0"/>
    <xf numFmtId="4" fontId="1" fillId="2" borderId="1" applyNumberFormat="0" applyProtection="0">
      <alignment horizontal="left" vertical="center" indent="1"/>
    </xf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" fontId="1" fillId="2" borderId="1" applyNumberFormat="0" applyProtection="0">
      <alignment horizontal="left" vertical="center" indent="1"/>
    </xf>
    <xf numFmtId="4" fontId="1" fillId="0" borderId="1" applyNumberFormat="0" applyProtection="0">
      <alignment horizontal="right" vertical="center"/>
    </xf>
    <xf numFmtId="0" fontId="11" fillId="0" borderId="0"/>
    <xf numFmtId="0" fontId="8" fillId="0" borderId="0"/>
  </cellStyleXfs>
  <cellXfs count="48">
    <xf numFmtId="0" fontId="0" fillId="0" borderId="0" xfId="0"/>
    <xf numFmtId="0" fontId="5" fillId="3" borderId="2" xfId="1" quotePrefix="1" applyNumberFormat="1" applyFont="1" applyFill="1" applyBorder="1" applyAlignment="1">
      <alignment horizontal="left" vertical="center"/>
    </xf>
    <xf numFmtId="49" fontId="5" fillId="3" borderId="2" xfId="2" applyNumberFormat="1" applyFont="1" applyFill="1" applyBorder="1" applyAlignment="1">
      <alignment horizontal="left" vertical="center" wrapText="1"/>
    </xf>
    <xf numFmtId="0" fontId="5" fillId="3" borderId="2" xfId="1" quotePrefix="1" applyNumberFormat="1" applyFont="1" applyFill="1" applyBorder="1" applyAlignment="1">
      <alignment horizontal="left" vertical="center" indent="1"/>
    </xf>
    <xf numFmtId="49" fontId="5" fillId="3" borderId="2" xfId="3" applyNumberFormat="1" applyFont="1" applyFill="1" applyBorder="1" applyAlignment="1">
      <alignment horizontal="left" vertical="center" wrapText="1"/>
    </xf>
    <xf numFmtId="0" fontId="6" fillId="0" borderId="0" xfId="0" applyFont="1" applyFill="1"/>
    <xf numFmtId="0" fontId="4" fillId="0" borderId="2" xfId="0" applyFont="1" applyBorder="1" applyAlignment="1">
      <alignment horizontal="left"/>
    </xf>
    <xf numFmtId="3" fontId="4" fillId="0" borderId="2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/>
    <xf numFmtId="0" fontId="5" fillId="3" borderId="2" xfId="1" quotePrefix="1" applyNumberFormat="1" applyFont="1" applyFill="1" applyBorder="1" applyAlignment="1">
      <alignment vertical="center"/>
    </xf>
    <xf numFmtId="49" fontId="5" fillId="3" borderId="2" xfId="2" applyNumberFormat="1" applyFont="1" applyFill="1" applyBorder="1" applyAlignment="1">
      <alignment vertical="center" wrapText="1"/>
    </xf>
    <xf numFmtId="49" fontId="5" fillId="3" borderId="2" xfId="3" applyNumberFormat="1" applyFont="1" applyFill="1" applyBorder="1" applyAlignment="1">
      <alignment vertical="center" wrapText="1"/>
    </xf>
    <xf numFmtId="0" fontId="7" fillId="0" borderId="0" xfId="0" applyFont="1"/>
    <xf numFmtId="0" fontId="8" fillId="0" borderId="1" xfId="4" quotePrefix="1" applyNumberFormat="1" applyFont="1" applyFill="1" applyAlignment="1">
      <alignment horizontal="left" vertical="center"/>
    </xf>
    <xf numFmtId="0" fontId="8" fillId="0" borderId="1" xfId="4" quotePrefix="1" applyNumberFormat="1" applyFont="1" applyFill="1" applyAlignment="1">
      <alignment vertical="center"/>
    </xf>
    <xf numFmtId="49" fontId="8" fillId="0" borderId="1" xfId="4" quotePrefix="1" applyNumberFormat="1" applyFont="1" applyFill="1" applyAlignment="1">
      <alignment vertical="center"/>
    </xf>
    <xf numFmtId="4" fontId="8" fillId="0" borderId="1" xfId="5" applyNumberFormat="1" applyFont="1" applyAlignment="1">
      <alignment vertical="center"/>
    </xf>
    <xf numFmtId="4" fontId="8" fillId="0" borderId="2" xfId="0" applyNumberFormat="1" applyFont="1" applyBorder="1"/>
    <xf numFmtId="4" fontId="8" fillId="0" borderId="2" xfId="0" applyNumberFormat="1" applyFont="1" applyBorder="1" applyAlignment="1">
      <alignment horizontal="left"/>
    </xf>
    <xf numFmtId="4" fontId="8" fillId="4" borderId="2" xfId="0" applyNumberFormat="1" applyFont="1" applyFill="1" applyBorder="1" applyAlignment="1">
      <alignment horizontal="left"/>
    </xf>
    <xf numFmtId="3" fontId="8" fillId="0" borderId="1" xfId="5" applyNumberFormat="1" applyFont="1" applyAlignment="1">
      <alignment horizontal="right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4" fontId="7" fillId="0" borderId="0" xfId="0" applyNumberFormat="1" applyFont="1"/>
    <xf numFmtId="0" fontId="4" fillId="0" borderId="2" xfId="6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16" fontId="4" fillId="0" borderId="2" xfId="0" applyNumberFormat="1" applyFont="1" applyFill="1" applyBorder="1" applyAlignment="1">
      <alignment horizontal="left"/>
    </xf>
    <xf numFmtId="4" fontId="8" fillId="0" borderId="3" xfId="5" applyNumberFormat="1" applyFont="1" applyBorder="1" applyAlignment="1">
      <alignment vertical="center"/>
    </xf>
    <xf numFmtId="4" fontId="8" fillId="0" borderId="3" xfId="5" applyNumberFormat="1" applyFont="1" applyBorder="1" applyAlignment="1">
      <alignment horizontal="left" vertical="center"/>
    </xf>
    <xf numFmtId="4" fontId="8" fillId="0" borderId="2" xfId="5" applyNumberFormat="1" applyFont="1" applyBorder="1" applyAlignment="1">
      <alignment vertical="center"/>
    </xf>
    <xf numFmtId="4" fontId="8" fillId="0" borderId="2" xfId="5" applyNumberFormat="1" applyFont="1" applyBorder="1" applyAlignment="1">
      <alignment horizontal="left" vertical="center"/>
    </xf>
    <xf numFmtId="4" fontId="8" fillId="4" borderId="2" xfId="5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3" fontId="4" fillId="0" borderId="4" xfId="0" applyNumberFormat="1" applyFont="1" applyBorder="1" applyAlignment="1">
      <alignment horizontal="left"/>
    </xf>
    <xf numFmtId="0" fontId="4" fillId="0" borderId="4" xfId="6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16" fontId="4" fillId="0" borderId="4" xfId="0" applyNumberFormat="1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4" fillId="4" borderId="2" xfId="0" applyFont="1" applyFill="1" applyBorder="1" applyAlignment="1">
      <alignment wrapText="1"/>
    </xf>
    <xf numFmtId="3" fontId="12" fillId="0" borderId="1" xfId="5" applyNumberFormat="1" applyFont="1" applyAlignment="1">
      <alignment horizontal="right" vertical="center"/>
    </xf>
    <xf numFmtId="3" fontId="12" fillId="0" borderId="2" xfId="0" applyNumberFormat="1" applyFont="1" applyBorder="1" applyAlignment="1">
      <alignment horizontal="right"/>
    </xf>
    <xf numFmtId="3" fontId="12" fillId="0" borderId="1" xfId="5" applyNumberFormat="1" applyFont="1" applyBorder="1" applyAlignment="1">
      <alignment horizontal="right" vertical="center"/>
    </xf>
    <xf numFmtId="3" fontId="12" fillId="0" borderId="5" xfId="5" applyNumberFormat="1" applyFont="1" applyBorder="1" applyAlignment="1">
      <alignment horizontal="right" vertical="center"/>
    </xf>
    <xf numFmtId="0" fontId="0" fillId="0" borderId="0" xfId="0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4" fontId="7" fillId="0" borderId="2" xfId="0" applyNumberFormat="1" applyFont="1" applyFill="1" applyBorder="1" applyAlignment="1">
      <alignment horizontal="right"/>
    </xf>
  </cellXfs>
  <cellStyles count="8">
    <cellStyle name="KosyDefault" xfId="3" xr:uid="{93EE6C40-3E2E-4791-BFF6-012A994256D6}"/>
    <cellStyle name="KosyDefault 9" xfId="2" xr:uid="{49C747BD-E4B6-4350-A17B-A7D8979D9968}"/>
    <cellStyle name="SAPBEXchaText 2" xfId="1" xr:uid="{9D80A522-05C0-4128-B129-0ACD5D4F6559}"/>
    <cellStyle name="SAPBEXstdData" xfId="5" xr:uid="{43F39974-7E8E-415B-89E1-E0B7E0FF2588}"/>
    <cellStyle name="SAPBEXstdItem" xfId="4" xr:uid="{8E647C8F-CB72-48A5-9414-57B79AA18A91}"/>
    <cellStyle name="Standard" xfId="0" builtinId="0"/>
    <cellStyle name="Standard 2" xfId="7" xr:uid="{9007935C-264F-44C2-9BAA-E0879AB2EBBA}"/>
    <cellStyle name="Standard_Tabelle2" xfId="6" xr:uid="{7377095F-7F7A-4CD3-9156-65D3A3540C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</xdr:rowOff>
    </xdr:from>
    <xdr:ext cx="47625" cy="47625"/>
    <xdr:pic macro="[1]!DesignIconClicked">
      <xdr:nvPicPr>
        <xdr:cNvPr id="2" name="BExMO7VFCN4EL59982UR4AJ25JNJ" descr="XX6TINEJADZGKR0CTM7ZRT0RA" hidden="1">
          <a:extLst>
            <a:ext uri="{FF2B5EF4-FFF2-40B4-BE49-F238E27FC236}">
              <a16:creationId xmlns:a16="http://schemas.microsoft.com/office/drawing/2014/main" id="{70F787D4-D3C5-4CB3-8BBB-393A10C89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9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85725</xdr:rowOff>
    </xdr:from>
    <xdr:ext cx="47625" cy="47625"/>
    <xdr:pic macro="[1]!DesignIconClicked">
      <xdr:nvPicPr>
        <xdr:cNvPr id="3" name="BExU3EX5JJCXCII4YKUJBFBGIJR2" descr="OF5ZI9PI5WH36VPANJ2DYLNMI" hidden="1">
          <a:extLst>
            <a:ext uri="{FF2B5EF4-FFF2-40B4-BE49-F238E27FC236}">
              <a16:creationId xmlns:a16="http://schemas.microsoft.com/office/drawing/2014/main" id="{B3173369-E1AD-4703-9C4A-DC08AFC4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85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9525</xdr:rowOff>
    </xdr:from>
    <xdr:ext cx="47625" cy="47625"/>
    <xdr:pic macro="[1]!DesignIconClicked">
      <xdr:nvPicPr>
        <xdr:cNvPr id="4" name="BEx1KD7H6UB1VYCJ7O61P562EIUY" descr="IQGV9140X0K0UPBL8OGU3I44J" hidden="1">
          <a:extLst>
            <a:ext uri="{FF2B5EF4-FFF2-40B4-BE49-F238E27FC236}">
              <a16:creationId xmlns:a16="http://schemas.microsoft.com/office/drawing/2014/main" id="{5D1AFED1-BC45-45EA-8ADA-A55B49C6E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5850" y="9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85725</xdr:rowOff>
    </xdr:from>
    <xdr:ext cx="47625" cy="47625"/>
    <xdr:pic macro="[1]!DesignIconClicked">
      <xdr:nvPicPr>
        <xdr:cNvPr id="5" name="BEx5BJQWS6YWHH4ZMSUAMD641V6Y" descr="ZTMFMXCIQSECDX38ALEFHUB00" hidden="1">
          <a:extLst>
            <a:ext uri="{FF2B5EF4-FFF2-40B4-BE49-F238E27FC236}">
              <a16:creationId xmlns:a16="http://schemas.microsoft.com/office/drawing/2014/main" id="{F6D348CD-85AB-4AD6-A95D-1A13A29A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5850" y="85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0</xdr:row>
      <xdr:rowOff>9525</xdr:rowOff>
    </xdr:from>
    <xdr:ext cx="47625" cy="47625"/>
    <xdr:pic macro="[1]!DesignIconClicked">
      <xdr:nvPicPr>
        <xdr:cNvPr id="6" name="BExVTO5Q8G2M7BPL4B2584LQS0R0" descr="OB6Q8NA4LZFE4GM9Y3V56BPMQ" hidden="1">
          <a:extLst>
            <a:ext uri="{FF2B5EF4-FFF2-40B4-BE49-F238E27FC236}">
              <a16:creationId xmlns:a16="http://schemas.microsoft.com/office/drawing/2014/main" id="{1C4E65F4-A95E-4C97-B504-8BBDB9867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09800" y="9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85725</xdr:rowOff>
    </xdr:from>
    <xdr:ext cx="47625" cy="47625"/>
    <xdr:pic macro="[1]!DesignIconClicked">
      <xdr:nvPicPr>
        <xdr:cNvPr id="7" name="BExIFSCLN1G86X78PFLTSMRP0US5" descr="9JK4SPV4DG7VTCZIILWHXQU5J" hidden="1">
          <a:extLst>
            <a:ext uri="{FF2B5EF4-FFF2-40B4-BE49-F238E27FC236}">
              <a16:creationId xmlns:a16="http://schemas.microsoft.com/office/drawing/2014/main" id="{4D05FBD0-4DCD-454C-B9C9-58B0D0C58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09800" y="85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9525</xdr:rowOff>
    </xdr:from>
    <xdr:ext cx="47625" cy="47625"/>
    <xdr:pic macro="[1]!DesignIconClicked">
      <xdr:nvPicPr>
        <xdr:cNvPr id="8" name="BEx1I152WN2D3A85O2XN0DGXCWHN" descr="KHBZFMANRA4UMJR1AB4M5NJNT" hidden="1">
          <a:extLst>
            <a:ext uri="{FF2B5EF4-FFF2-40B4-BE49-F238E27FC236}">
              <a16:creationId xmlns:a16="http://schemas.microsoft.com/office/drawing/2014/main" id="{627C2257-450F-45D3-97FA-101D77789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9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85725</xdr:rowOff>
    </xdr:from>
    <xdr:ext cx="47625" cy="47625"/>
    <xdr:pic macro="[1]!DesignIconClicked">
      <xdr:nvPicPr>
        <xdr:cNvPr id="9" name="BExW9676P0SKCVKK25QCGHPA3PAD" descr="9A4PWZ20RMSRF0PNECCDM75CA" hidden="1">
          <a:extLst>
            <a:ext uri="{FF2B5EF4-FFF2-40B4-BE49-F238E27FC236}">
              <a16:creationId xmlns:a16="http://schemas.microsoft.com/office/drawing/2014/main" id="{CC86DA9B-9432-4096-B6B5-12898846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85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1</xdr:row>
      <xdr:rowOff>0</xdr:rowOff>
    </xdr:from>
    <xdr:ext cx="123825" cy="123825"/>
    <xdr:pic macro="[1]!DesignIconClicked">
      <xdr:nvPicPr>
        <xdr:cNvPr id="10" name="BExW253QPOZK9KW8BJC3LBXGCG2N" descr="Y5HX37BEUWSN1NEFJKZJXI3SX" hidden="1">
          <a:extLst>
            <a:ext uri="{FF2B5EF4-FFF2-40B4-BE49-F238E27FC236}">
              <a16:creationId xmlns:a16="http://schemas.microsoft.com/office/drawing/2014/main" id="{17AD5E97-65A1-40CB-BD20-70BC2F34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5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0</xdr:row>
      <xdr:rowOff>9525</xdr:rowOff>
    </xdr:from>
    <xdr:ext cx="47625" cy="47625"/>
    <xdr:pic macro="[1]!DesignIconClicked">
      <xdr:nvPicPr>
        <xdr:cNvPr id="11" name="BExS5CPQ8P8JOQPK7ANNKHLSGOKU" hidden="1">
          <a:extLst>
            <a:ext uri="{FF2B5EF4-FFF2-40B4-BE49-F238E27FC236}">
              <a16:creationId xmlns:a16="http://schemas.microsoft.com/office/drawing/2014/main" id="{01F1A9BD-CC54-4DB2-AFB3-5D029121C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9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85725</xdr:rowOff>
    </xdr:from>
    <xdr:ext cx="47625" cy="47625"/>
    <xdr:pic macro="[1]!DesignIconClicked">
      <xdr:nvPicPr>
        <xdr:cNvPr id="12" name="BExMM0AVUAIRNJLXB1FW8R0YB4ZZ" hidden="1">
          <a:extLst>
            <a:ext uri="{FF2B5EF4-FFF2-40B4-BE49-F238E27FC236}">
              <a16:creationId xmlns:a16="http://schemas.microsoft.com/office/drawing/2014/main" id="{758EFB24-C590-4000-9AF8-5D464749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85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0</xdr:row>
      <xdr:rowOff>9525</xdr:rowOff>
    </xdr:from>
    <xdr:ext cx="47625" cy="47625"/>
    <xdr:pic macro="[1]!DesignIconClicked">
      <xdr:nvPicPr>
        <xdr:cNvPr id="13" name="BExXZ7Y09CBS0XA7IPB3IRJ8RJM4" hidden="1">
          <a:extLst>
            <a:ext uri="{FF2B5EF4-FFF2-40B4-BE49-F238E27FC236}">
              <a16:creationId xmlns:a16="http://schemas.microsoft.com/office/drawing/2014/main" id="{63E90A3F-A03B-48CB-8AD1-C1621EB7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9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0</xdr:row>
      <xdr:rowOff>85725</xdr:rowOff>
    </xdr:from>
    <xdr:ext cx="47625" cy="47625"/>
    <xdr:pic macro="[1]!DesignIconClicked">
      <xdr:nvPicPr>
        <xdr:cNvPr id="14" name="BExQ7SXS9VUG7P6CACU2J7R2SGIZ" hidden="1">
          <a:extLst>
            <a:ext uri="{FF2B5EF4-FFF2-40B4-BE49-F238E27FC236}">
              <a16:creationId xmlns:a16="http://schemas.microsoft.com/office/drawing/2014/main" id="{0527C5D5-65E2-4E35-88B5-23928678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85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9525</xdr:rowOff>
    </xdr:from>
    <xdr:ext cx="47625" cy="47625"/>
    <xdr:pic macro="[1]!DesignIconClicked">
      <xdr:nvPicPr>
        <xdr:cNvPr id="15" name="BEx5AQZ4ETQ9LMY5EBWVH20Z7VXQ" hidden="1">
          <a:extLst>
            <a:ext uri="{FF2B5EF4-FFF2-40B4-BE49-F238E27FC236}">
              <a16:creationId xmlns:a16="http://schemas.microsoft.com/office/drawing/2014/main" id="{A1A1C482-6FFC-4B41-860D-017CE964B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5850" y="9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85725</xdr:rowOff>
    </xdr:from>
    <xdr:ext cx="47625" cy="47625"/>
    <xdr:pic macro="[1]!DesignIconClicked">
      <xdr:nvPicPr>
        <xdr:cNvPr id="16" name="BExUBK0YZ5VYFY8TTITJGJU9S06A" hidden="1">
          <a:extLst>
            <a:ext uri="{FF2B5EF4-FFF2-40B4-BE49-F238E27FC236}">
              <a16:creationId xmlns:a16="http://schemas.microsoft.com/office/drawing/2014/main" id="{52125488-2125-4494-8C9A-587391200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5850" y="85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0</xdr:row>
      <xdr:rowOff>9525</xdr:rowOff>
    </xdr:from>
    <xdr:ext cx="47625" cy="47625"/>
    <xdr:pic macro="[1]!DesignIconClicked">
      <xdr:nvPicPr>
        <xdr:cNvPr id="17" name="BExUEZCSSJ7RN4J18I2NUIQR2FZS" hidden="1">
          <a:extLst>
            <a:ext uri="{FF2B5EF4-FFF2-40B4-BE49-F238E27FC236}">
              <a16:creationId xmlns:a16="http://schemas.microsoft.com/office/drawing/2014/main" id="{BE8DBBA9-0EAE-4758-84CE-53190CD11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19325" y="95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0</xdr:row>
      <xdr:rowOff>85725</xdr:rowOff>
    </xdr:from>
    <xdr:ext cx="47625" cy="47625"/>
    <xdr:pic macro="[1]!DesignIconClicked">
      <xdr:nvPicPr>
        <xdr:cNvPr id="18" name="BExS3JDQWF7U3F5JTEVOE16ASIYK" hidden="1">
          <a:extLst>
            <a:ext uri="{FF2B5EF4-FFF2-40B4-BE49-F238E27FC236}">
              <a16:creationId xmlns:a16="http://schemas.microsoft.com/office/drawing/2014/main" id="{18DE636F-59DE-42B1-8D89-CCCF843F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19325" y="857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19" name="BEx973S463FCQVJ7QDFBUIU0WJ3F" descr="ZQTVYL8DCSADVT0QMRXFLU0TR" hidden="1">
          <a:extLst>
            <a:ext uri="{FF2B5EF4-FFF2-40B4-BE49-F238E27FC236}">
              <a16:creationId xmlns:a16="http://schemas.microsoft.com/office/drawing/2014/main" id="{F15020FA-CA9F-4AD8-B77C-0BECE00D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1</xdr:row>
      <xdr:rowOff>0</xdr:rowOff>
    </xdr:from>
    <xdr:ext cx="123825" cy="123825"/>
    <xdr:pic macro="[1]!DesignIconClicked">
      <xdr:nvPicPr>
        <xdr:cNvPr id="20" name="BExRZO0PLWWMCLGRH7EH6UXYWGAJ" descr="9D4GQ34QB727H10MA3SSAR2R9" hidden="1">
          <a:extLst>
            <a:ext uri="{FF2B5EF4-FFF2-40B4-BE49-F238E27FC236}">
              <a16:creationId xmlns:a16="http://schemas.microsoft.com/office/drawing/2014/main" id="{83660EFE-3D16-42BC-B013-EA4ACF98B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7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21" name="BExBDP6HNAAJUM39SE5G2C8BKNRQ" descr="1TM64TL2QIMYV7WYSV2VLGXY4" hidden="1">
          <a:extLst>
            <a:ext uri="{FF2B5EF4-FFF2-40B4-BE49-F238E27FC236}">
              <a16:creationId xmlns:a16="http://schemas.microsoft.com/office/drawing/2014/main" id="{EAA1463D-D64E-4065-B2E8-9A63985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22" name="BExQEGJP61DL2NZY6LMBHBZ0J5YT" descr="D6ZNRZJ7EX4GZT9RO8LE0C905" hidden="1">
          <a:extLst>
            <a:ext uri="{FF2B5EF4-FFF2-40B4-BE49-F238E27FC236}">
              <a16:creationId xmlns:a16="http://schemas.microsoft.com/office/drawing/2014/main" id="{9DCDA3D0-B139-4994-8D87-14489457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23" name="BExTY1BCS6HZIF6HI5491FGHDVAE" descr="MJ6976KI2UH1IE8M227DUYXMJ" hidden="1">
          <a:extLst>
            <a:ext uri="{FF2B5EF4-FFF2-40B4-BE49-F238E27FC236}">
              <a16:creationId xmlns:a16="http://schemas.microsoft.com/office/drawing/2014/main" id="{C82A228A-B641-4ABC-9CA3-0FA025811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24" name="BEx5FXJGJOT93D0J2IRJ3985IUMI" hidden="1">
          <a:extLst>
            <a:ext uri="{FF2B5EF4-FFF2-40B4-BE49-F238E27FC236}">
              <a16:creationId xmlns:a16="http://schemas.microsoft.com/office/drawing/2014/main" id="{1023A71B-EB5A-4093-9D97-47E086E1C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1</xdr:row>
      <xdr:rowOff>0</xdr:rowOff>
    </xdr:from>
    <xdr:ext cx="123825" cy="123825"/>
    <xdr:pic macro="[1]!DesignIconClicked">
      <xdr:nvPicPr>
        <xdr:cNvPr id="25" name="BEx3RTMHAR35NUAAK49TV6NU7EPA" descr="QFXLG4ZCXTRQSJYFCKJ58G9N8" hidden="1">
          <a:extLst>
            <a:ext uri="{FF2B5EF4-FFF2-40B4-BE49-F238E27FC236}">
              <a16:creationId xmlns:a16="http://schemas.microsoft.com/office/drawing/2014/main" id="{38341D83-4259-4131-8458-3C9AF7737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5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1</xdr:row>
      <xdr:rowOff>0</xdr:rowOff>
    </xdr:from>
    <xdr:ext cx="123825" cy="123825"/>
    <xdr:pic macro="[1]!DesignIconClicked">
      <xdr:nvPicPr>
        <xdr:cNvPr id="26" name="BExS8T38WLC2R738ZC7BDJQAKJAJ" descr="MRI962L5PB0E0YWXCIBN82VJH" hidden="1">
          <a:extLst>
            <a:ext uri="{FF2B5EF4-FFF2-40B4-BE49-F238E27FC236}">
              <a16:creationId xmlns:a16="http://schemas.microsoft.com/office/drawing/2014/main" id="{CAE5559F-EBD8-4AC1-B1E4-6F589858A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7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27" name="BEx5F64BJ6DCM4EJH81D5ZFNPZ0V" descr="7DJ9FILZD2YPS6X1JBP9E76TU" hidden="1">
          <a:extLst>
            <a:ext uri="{FF2B5EF4-FFF2-40B4-BE49-F238E27FC236}">
              <a16:creationId xmlns:a16="http://schemas.microsoft.com/office/drawing/2014/main" id="{A66CCDBA-3A1A-4614-B7F2-63A8E9791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28" name="BExQEXXHA3EEXR44LT6RKCDWM6ZT" hidden="1">
          <a:extLst>
            <a:ext uri="{FF2B5EF4-FFF2-40B4-BE49-F238E27FC236}">
              <a16:creationId xmlns:a16="http://schemas.microsoft.com/office/drawing/2014/main" id="{790227E1-9359-40B5-AB98-B69367EC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1</xdr:row>
      <xdr:rowOff>0</xdr:rowOff>
    </xdr:from>
    <xdr:ext cx="123825" cy="123825"/>
    <xdr:pic macro="[1]!DesignIconClicked">
      <xdr:nvPicPr>
        <xdr:cNvPr id="29" name="BEx1X6AMHV6ZK3UJB2BXIJTJHYJU" descr="OALR4L95ELQLZ1Y1LETHM1CS9" hidden="1">
          <a:extLst>
            <a:ext uri="{FF2B5EF4-FFF2-40B4-BE49-F238E27FC236}">
              <a16:creationId xmlns:a16="http://schemas.microsoft.com/office/drawing/2014/main" id="{CA22B5CB-9394-428E-A2C1-1EB2B69B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57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1</xdr:row>
      <xdr:rowOff>0</xdr:rowOff>
    </xdr:from>
    <xdr:ext cx="123825" cy="123825"/>
    <xdr:pic macro="[1]!DesignIconClicked">
      <xdr:nvPicPr>
        <xdr:cNvPr id="30" name="BExSDIVCE09QKG3CT52PHCS6ZJ09" descr="9F076L7EQCF2COMMGCQG6BQGU" hidden="1">
          <a:extLst>
            <a:ext uri="{FF2B5EF4-FFF2-40B4-BE49-F238E27FC236}">
              <a16:creationId xmlns:a16="http://schemas.microsoft.com/office/drawing/2014/main" id="{6B55F182-C976-4C5B-9A6B-AEA46B0F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5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1" name="BEx1QZGQZBAWJ8591VXEIPUOVS7X" descr="MEW27CPIFG44B7E7HEQUUF5QF" hidden="1">
          <a:extLst>
            <a:ext uri="{FF2B5EF4-FFF2-40B4-BE49-F238E27FC236}">
              <a16:creationId xmlns:a16="http://schemas.microsoft.com/office/drawing/2014/main" id="{611ABB1C-9BA5-47E3-B823-61DAB957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2" name="BExMF7LICJLPXSHM63A6EQ79YQKG" descr="U084VZL15IMB1OFRRAY6GVKAE" hidden="1">
          <a:extLst>
            <a:ext uri="{FF2B5EF4-FFF2-40B4-BE49-F238E27FC236}">
              <a16:creationId xmlns:a16="http://schemas.microsoft.com/office/drawing/2014/main" id="{C7867143-14D1-4476-A0B2-6C9D78CD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3" name="BExS343F8GCKP6HTF9Y97L133DX8" descr="ZRF0KB1IYQSNV63CTXT25G67G" hidden="1">
          <a:extLst>
            <a:ext uri="{FF2B5EF4-FFF2-40B4-BE49-F238E27FC236}">
              <a16:creationId xmlns:a16="http://schemas.microsoft.com/office/drawing/2014/main" id="{BDBB2A95-C05B-477F-AD9D-CBBDEC3D9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4" name="BExZMRC09W87CY4B73NPZMNH21AH" descr="78CUMI0OVLYJRSDRQ3V2YX812" hidden="1">
          <a:extLst>
            <a:ext uri="{FF2B5EF4-FFF2-40B4-BE49-F238E27FC236}">
              <a16:creationId xmlns:a16="http://schemas.microsoft.com/office/drawing/2014/main" id="{A3C906B4-964A-4942-A4A6-48AADF612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5" name="BExZXVFJ4DY4I24AARDT4AMP6EN1" descr="TXSMH2MTH86CYKA26740RQPUC" hidden="1">
          <a:extLst>
            <a:ext uri="{FF2B5EF4-FFF2-40B4-BE49-F238E27FC236}">
              <a16:creationId xmlns:a16="http://schemas.microsoft.com/office/drawing/2014/main" id="{7807E47A-D234-4D82-B5AF-38B52A061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6" name="BExOCUIOFQWUGTBU5ESTW3EYEP5C" descr="9BNF49V0R6VVYPHEVMJ3ABDQZ" hidden="1">
          <a:extLst>
            <a:ext uri="{FF2B5EF4-FFF2-40B4-BE49-F238E27FC236}">
              <a16:creationId xmlns:a16="http://schemas.microsoft.com/office/drawing/2014/main" id="{BB5ED626-46F4-4BD0-8B8F-B3F5A33FB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7" name="BExU65O9OE4B4MQ2A3OYH13M8BZJ" descr="3INNIMMPDBB0JF37L81M6ID21" hidden="1">
          <a:extLst>
            <a:ext uri="{FF2B5EF4-FFF2-40B4-BE49-F238E27FC236}">
              <a16:creationId xmlns:a16="http://schemas.microsoft.com/office/drawing/2014/main" id="{AE408A71-CFD4-448D-9F34-D97E599A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8" name="BExOPRCR0UW7TKXSV5WDTL348FGL" descr="S9JM17GP1802LHN4GT14BJYIC" hidden="1">
          <a:extLst>
            <a:ext uri="{FF2B5EF4-FFF2-40B4-BE49-F238E27FC236}">
              <a16:creationId xmlns:a16="http://schemas.microsoft.com/office/drawing/2014/main" id="{88A70FA7-BF8A-46FF-BA8B-E6C653C9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9" name="BEx5OESAY2W8SEGI3TSB65EHJ04B" descr="9CN2Y88X8WYV1HWZG1QILY9BK" hidden="1">
          <a:extLst>
            <a:ext uri="{FF2B5EF4-FFF2-40B4-BE49-F238E27FC236}">
              <a16:creationId xmlns:a16="http://schemas.microsoft.com/office/drawing/2014/main" id="{98F7DF03-BAC9-45CA-AA90-4766BE8F5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40" name="BExGMWEQ2BYRY9BAO5T1X850MJN1" descr="AZ9ST0XDIOP50HSUFO5V31BR0" hidden="1">
          <a:extLst>
            <a:ext uri="{FF2B5EF4-FFF2-40B4-BE49-F238E27FC236}">
              <a16:creationId xmlns:a16="http://schemas.microsoft.com/office/drawing/2014/main" id="{621DFF02-277A-4B63-8F55-2FF7800C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%20(x86)\Common%20Files\SAP%20Shared\BW\BExAnalyzer.xla" TargetMode="External"/><Relationship Id="rId1" Type="http://schemas.openxmlformats.org/officeDocument/2006/relationships/externalLinkPath" Target="file:///C:\Program%20Files%20(x86)\Common%20Files\SAP%20Shared\BW\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5C46E-B1F6-43F0-AC18-602CDD28FE45}">
  <dimension ref="A1:AF39"/>
  <sheetViews>
    <sheetView topLeftCell="Q1" workbookViewId="0">
      <selection activeCell="AA2" sqref="AA2"/>
    </sheetView>
  </sheetViews>
  <sheetFormatPr baseColWidth="10" defaultRowHeight="14.25" x14ac:dyDescent="0.2"/>
  <cols>
    <col min="1" max="1" width="7.59765625" bestFit="1" customWidth="1"/>
    <col min="2" max="2" width="11.59765625" customWidth="1"/>
    <col min="3" max="3" width="7.59765625" customWidth="1"/>
    <col min="4" max="4" width="24.69921875" bestFit="1" customWidth="1"/>
    <col min="5" max="5" width="7.09765625" bestFit="1" customWidth="1"/>
    <col min="6" max="6" width="9.19921875" customWidth="1"/>
    <col min="7" max="7" width="8.19921875" bestFit="1" customWidth="1"/>
    <col min="8" max="8" width="14.5" bestFit="1" customWidth="1"/>
    <col min="9" max="9" width="9.59765625" bestFit="1" customWidth="1"/>
    <col min="10" max="10" width="27.5" bestFit="1" customWidth="1"/>
    <col min="11" max="11" width="27" bestFit="1" customWidth="1"/>
    <col min="12" max="12" width="7.59765625" customWidth="1"/>
    <col min="13" max="14" width="12.296875" bestFit="1" customWidth="1"/>
    <col min="15" max="15" width="13.296875" customWidth="1"/>
    <col min="23" max="23" width="21.69921875" customWidth="1"/>
    <col min="29" max="29" width="27.09765625" bestFit="1" customWidth="1"/>
  </cols>
  <sheetData>
    <row r="1" spans="1:29" s="5" customFormat="1" ht="30" x14ac:dyDescent="0.25">
      <c r="A1" s="1" t="s">
        <v>0</v>
      </c>
      <c r="B1" s="2" t="s">
        <v>1</v>
      </c>
      <c r="C1" s="2" t="s">
        <v>244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247</v>
      </c>
      <c r="J1" s="2" t="s">
        <v>7</v>
      </c>
      <c r="K1" s="2" t="s">
        <v>8</v>
      </c>
      <c r="L1" s="4" t="s">
        <v>291</v>
      </c>
      <c r="M1" s="12" t="s">
        <v>289</v>
      </c>
      <c r="N1" s="12" t="s">
        <v>290</v>
      </c>
      <c r="O1" s="2" t="s">
        <v>293</v>
      </c>
      <c r="P1" s="2" t="s">
        <v>294</v>
      </c>
      <c r="Q1" s="2" t="s">
        <v>295</v>
      </c>
      <c r="R1" s="2" t="s">
        <v>296</v>
      </c>
      <c r="S1" s="2" t="s">
        <v>6</v>
      </c>
      <c r="T1" s="2" t="s">
        <v>297</v>
      </c>
      <c r="U1" s="2" t="s">
        <v>4</v>
      </c>
      <c r="V1" s="2" t="s">
        <v>5</v>
      </c>
      <c r="W1" s="2" t="s">
        <v>298</v>
      </c>
      <c r="X1" s="2" t="s">
        <v>6</v>
      </c>
      <c r="Y1" s="2" t="s">
        <v>297</v>
      </c>
      <c r="Z1" s="2" t="s">
        <v>4</v>
      </c>
      <c r="AA1" s="2" t="s">
        <v>5</v>
      </c>
      <c r="AB1" s="2" t="s">
        <v>299</v>
      </c>
      <c r="AC1" s="2" t="s">
        <v>300</v>
      </c>
    </row>
    <row r="2" spans="1:29" s="8" customFormat="1" ht="15" x14ac:dyDescent="0.2">
      <c r="A2" s="6" t="s">
        <v>10</v>
      </c>
      <c r="B2" s="6" t="s">
        <v>205</v>
      </c>
      <c r="C2" s="6" t="s">
        <v>206</v>
      </c>
      <c r="D2" s="6" t="s">
        <v>207</v>
      </c>
      <c r="E2" s="6" t="s">
        <v>208</v>
      </c>
      <c r="F2" s="6" t="s">
        <v>209</v>
      </c>
      <c r="G2" s="6" t="s">
        <v>210</v>
      </c>
      <c r="H2" s="6" t="s">
        <v>211</v>
      </c>
      <c r="I2" s="6" t="s">
        <v>212</v>
      </c>
      <c r="J2" s="6" t="s">
        <v>213</v>
      </c>
      <c r="K2" s="6" t="s">
        <v>214</v>
      </c>
      <c r="L2" s="7">
        <v>82171</v>
      </c>
      <c r="M2" s="40">
        <f>ROUND(L2*1.15,-2)</f>
        <v>94500</v>
      </c>
      <c r="N2" s="41">
        <f t="shared" ref="N2:N37" si="0">M2</f>
        <v>94500</v>
      </c>
      <c r="O2" s="25" t="s">
        <v>78</v>
      </c>
      <c r="P2" s="26"/>
      <c r="Q2" s="26"/>
      <c r="R2" s="26"/>
      <c r="S2" s="25" t="s">
        <v>302</v>
      </c>
      <c r="T2" s="27" t="s">
        <v>303</v>
      </c>
      <c r="U2" s="26">
        <v>35394</v>
      </c>
      <c r="V2" s="26" t="s">
        <v>172</v>
      </c>
      <c r="W2" s="26" t="s">
        <v>304</v>
      </c>
      <c r="X2" s="23"/>
      <c r="Y2" s="23"/>
      <c r="Z2" s="23"/>
      <c r="AA2" s="23"/>
      <c r="AB2" s="23"/>
      <c r="AC2" s="23"/>
    </row>
    <row r="3" spans="1:29" s="8" customFormat="1" ht="15" x14ac:dyDescent="0.2">
      <c r="A3" s="6" t="s">
        <v>10</v>
      </c>
      <c r="B3" s="6" t="s">
        <v>131</v>
      </c>
      <c r="C3" s="6" t="s">
        <v>132</v>
      </c>
      <c r="D3" s="6" t="s">
        <v>133</v>
      </c>
      <c r="E3" s="6" t="s">
        <v>134</v>
      </c>
      <c r="F3" s="6" t="s">
        <v>135</v>
      </c>
      <c r="G3" s="6" t="s">
        <v>136</v>
      </c>
      <c r="H3" s="6" t="s">
        <v>137</v>
      </c>
      <c r="I3" s="6" t="s">
        <v>129</v>
      </c>
      <c r="J3" s="6" t="s">
        <v>138</v>
      </c>
      <c r="K3" s="6" t="s">
        <v>94</v>
      </c>
      <c r="L3" s="7">
        <v>309390</v>
      </c>
      <c r="M3" s="40">
        <f t="shared" ref="M3:M18" si="1">ROUND(L3*1.15,-2)</f>
        <v>355800</v>
      </c>
      <c r="N3" s="41">
        <f t="shared" si="0"/>
        <v>355800</v>
      </c>
      <c r="O3" s="25" t="s">
        <v>78</v>
      </c>
      <c r="P3" s="26"/>
      <c r="Q3" s="26"/>
      <c r="R3" s="26"/>
      <c r="S3" s="25" t="s">
        <v>302</v>
      </c>
      <c r="T3" s="27" t="s">
        <v>303</v>
      </c>
      <c r="U3" s="26">
        <v>35394</v>
      </c>
      <c r="V3" s="26" t="s">
        <v>172</v>
      </c>
      <c r="W3" s="26" t="s">
        <v>304</v>
      </c>
      <c r="X3" s="23"/>
      <c r="Y3" s="23"/>
      <c r="Z3" s="23"/>
      <c r="AA3" s="23"/>
      <c r="AB3" s="23"/>
      <c r="AC3" s="23"/>
    </row>
    <row r="4" spans="1:29" s="8" customFormat="1" ht="15" x14ac:dyDescent="0.2">
      <c r="A4" s="6" t="s">
        <v>10</v>
      </c>
      <c r="B4" s="6" t="s">
        <v>175</v>
      </c>
      <c r="C4" s="6" t="s">
        <v>176</v>
      </c>
      <c r="D4" s="6" t="s">
        <v>177</v>
      </c>
      <c r="E4" s="6" t="s">
        <v>178</v>
      </c>
      <c r="F4" s="6" t="s">
        <v>179</v>
      </c>
      <c r="G4" s="6" t="s">
        <v>180</v>
      </c>
      <c r="H4" s="6" t="s">
        <v>181</v>
      </c>
      <c r="I4" s="6" t="s">
        <v>182</v>
      </c>
      <c r="J4" s="6" t="s">
        <v>183</v>
      </c>
      <c r="K4" s="6" t="s">
        <v>94</v>
      </c>
      <c r="L4" s="7">
        <v>157282</v>
      </c>
      <c r="M4" s="40">
        <f t="shared" si="1"/>
        <v>180900</v>
      </c>
      <c r="N4" s="41">
        <f t="shared" si="0"/>
        <v>180900</v>
      </c>
      <c r="O4" s="25" t="s">
        <v>78</v>
      </c>
      <c r="P4" s="26"/>
      <c r="Q4" s="26"/>
      <c r="R4" s="26"/>
      <c r="S4" s="25" t="s">
        <v>302</v>
      </c>
      <c r="T4" s="27" t="s">
        <v>303</v>
      </c>
      <c r="U4" s="26">
        <v>35394</v>
      </c>
      <c r="V4" s="26" t="s">
        <v>172</v>
      </c>
      <c r="W4" s="26" t="s">
        <v>304</v>
      </c>
      <c r="X4" s="23"/>
      <c r="Y4" s="23"/>
      <c r="Z4" s="23"/>
      <c r="AA4" s="23"/>
      <c r="AB4" s="23"/>
      <c r="AC4" s="23"/>
    </row>
    <row r="5" spans="1:29" s="8" customFormat="1" ht="15" x14ac:dyDescent="0.2">
      <c r="A5" s="6" t="s">
        <v>10</v>
      </c>
      <c r="B5" s="6" t="s">
        <v>167</v>
      </c>
      <c r="C5" s="6" t="s">
        <v>168</v>
      </c>
      <c r="D5" s="6" t="s">
        <v>169</v>
      </c>
      <c r="E5" s="6" t="s">
        <v>170</v>
      </c>
      <c r="F5" s="6" t="s">
        <v>171</v>
      </c>
      <c r="G5" s="6" t="s">
        <v>172</v>
      </c>
      <c r="H5" s="6" t="s">
        <v>173</v>
      </c>
      <c r="I5" s="6" t="s">
        <v>65</v>
      </c>
      <c r="J5" s="6" t="s">
        <v>174</v>
      </c>
      <c r="K5" s="6" t="s">
        <v>94</v>
      </c>
      <c r="L5" s="7">
        <v>154996</v>
      </c>
      <c r="M5" s="40">
        <f t="shared" si="1"/>
        <v>178200</v>
      </c>
      <c r="N5" s="41">
        <f t="shared" si="0"/>
        <v>178200</v>
      </c>
      <c r="O5" s="25" t="s">
        <v>78</v>
      </c>
      <c r="P5" s="26"/>
      <c r="Q5" s="26"/>
      <c r="R5" s="26"/>
      <c r="S5" s="25" t="s">
        <v>302</v>
      </c>
      <c r="T5" s="27" t="s">
        <v>303</v>
      </c>
      <c r="U5" s="26">
        <v>35394</v>
      </c>
      <c r="V5" s="26" t="s">
        <v>172</v>
      </c>
      <c r="W5" s="26" t="s">
        <v>304</v>
      </c>
      <c r="X5" s="23"/>
      <c r="Y5" s="23"/>
      <c r="Z5" s="23"/>
      <c r="AA5" s="23"/>
      <c r="AB5" s="23"/>
      <c r="AC5" s="23"/>
    </row>
    <row r="6" spans="1:29" s="8" customFormat="1" ht="15" x14ac:dyDescent="0.2">
      <c r="A6" s="6" t="s">
        <v>10</v>
      </c>
      <c r="B6" s="6" t="s">
        <v>67</v>
      </c>
      <c r="C6" s="6" t="s">
        <v>68</v>
      </c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6" t="s">
        <v>75</v>
      </c>
      <c r="K6" s="6" t="s">
        <v>20</v>
      </c>
      <c r="L6" s="7">
        <v>72970</v>
      </c>
      <c r="M6" s="40">
        <f t="shared" si="1"/>
        <v>83900</v>
      </c>
      <c r="N6" s="41">
        <f t="shared" si="0"/>
        <v>83900</v>
      </c>
      <c r="O6" s="25" t="s">
        <v>78</v>
      </c>
      <c r="P6" s="26"/>
      <c r="Q6" s="26"/>
      <c r="R6" s="26"/>
      <c r="S6" s="25" t="s">
        <v>302</v>
      </c>
      <c r="T6" s="27" t="s">
        <v>303</v>
      </c>
      <c r="U6" s="26">
        <v>35394</v>
      </c>
      <c r="V6" s="26" t="s">
        <v>172</v>
      </c>
      <c r="W6" s="26" t="s">
        <v>304</v>
      </c>
      <c r="X6" s="23"/>
      <c r="Y6" s="23"/>
      <c r="Z6" s="23"/>
      <c r="AA6" s="23"/>
      <c r="AB6" s="23"/>
      <c r="AC6" s="23"/>
    </row>
    <row r="7" spans="1:29" s="8" customFormat="1" ht="15" x14ac:dyDescent="0.2">
      <c r="A7" s="6" t="s">
        <v>10</v>
      </c>
      <c r="B7" s="6" t="s">
        <v>122</v>
      </c>
      <c r="C7" s="6" t="s">
        <v>123</v>
      </c>
      <c r="D7" s="6" t="s">
        <v>124</v>
      </c>
      <c r="E7" s="6" t="s">
        <v>125</v>
      </c>
      <c r="F7" s="6" t="s">
        <v>126</v>
      </c>
      <c r="G7" s="6" t="s">
        <v>127</v>
      </c>
      <c r="H7" s="6" t="s">
        <v>128</v>
      </c>
      <c r="I7" s="6" t="s">
        <v>129</v>
      </c>
      <c r="J7" s="6" t="s">
        <v>130</v>
      </c>
      <c r="K7" s="6" t="s">
        <v>94</v>
      </c>
      <c r="L7" s="7">
        <v>468185</v>
      </c>
      <c r="M7" s="40">
        <f t="shared" si="1"/>
        <v>538400</v>
      </c>
      <c r="N7" s="41">
        <f t="shared" si="0"/>
        <v>538400</v>
      </c>
      <c r="O7" s="25" t="s">
        <v>78</v>
      </c>
      <c r="P7" s="26"/>
      <c r="Q7" s="26"/>
      <c r="R7" s="26"/>
      <c r="S7" s="25" t="s">
        <v>302</v>
      </c>
      <c r="T7" s="27" t="s">
        <v>303</v>
      </c>
      <c r="U7" s="26">
        <v>35394</v>
      </c>
      <c r="V7" s="26" t="s">
        <v>172</v>
      </c>
      <c r="W7" s="26" t="s">
        <v>304</v>
      </c>
      <c r="X7" s="23"/>
      <c r="Y7" s="23"/>
      <c r="Z7" s="23"/>
      <c r="AA7" s="23"/>
      <c r="AB7" s="23"/>
      <c r="AC7" s="23"/>
    </row>
    <row r="8" spans="1:29" s="8" customFormat="1" ht="15" x14ac:dyDescent="0.2">
      <c r="A8" s="6" t="s">
        <v>10</v>
      </c>
      <c r="B8" s="6" t="s">
        <v>184</v>
      </c>
      <c r="C8" s="6" t="s">
        <v>185</v>
      </c>
      <c r="D8" s="6" t="s">
        <v>28</v>
      </c>
      <c r="E8" s="6" t="s">
        <v>186</v>
      </c>
      <c r="F8" s="6" t="s">
        <v>126</v>
      </c>
      <c r="G8" s="6" t="s">
        <v>127</v>
      </c>
      <c r="H8" s="6" t="s">
        <v>187</v>
      </c>
      <c r="I8" s="6" t="s">
        <v>18</v>
      </c>
      <c r="J8" s="6" t="s">
        <v>188</v>
      </c>
      <c r="K8" s="6" t="s">
        <v>94</v>
      </c>
      <c r="L8" s="7">
        <v>52401</v>
      </c>
      <c r="M8" s="40">
        <f t="shared" si="1"/>
        <v>60300</v>
      </c>
      <c r="N8" s="41">
        <f t="shared" si="0"/>
        <v>60300</v>
      </c>
      <c r="O8" s="25" t="s">
        <v>78</v>
      </c>
      <c r="P8" s="26"/>
      <c r="Q8" s="26"/>
      <c r="R8" s="26"/>
      <c r="S8" s="25" t="s">
        <v>302</v>
      </c>
      <c r="T8" s="27" t="s">
        <v>303</v>
      </c>
      <c r="U8" s="26">
        <v>35394</v>
      </c>
      <c r="V8" s="26" t="s">
        <v>172</v>
      </c>
      <c r="W8" s="26" t="s">
        <v>304</v>
      </c>
      <c r="X8" s="23"/>
      <c r="Y8" s="23"/>
      <c r="Z8" s="23"/>
      <c r="AA8" s="23"/>
      <c r="AB8" s="23"/>
      <c r="AC8" s="23"/>
    </row>
    <row r="9" spans="1:29" s="8" customFormat="1" ht="15" x14ac:dyDescent="0.2">
      <c r="A9" s="6" t="s">
        <v>10</v>
      </c>
      <c r="B9" s="6" t="s">
        <v>11</v>
      </c>
      <c r="C9" s="6" t="s">
        <v>12</v>
      </c>
      <c r="D9" s="6" t="s">
        <v>13</v>
      </c>
      <c r="E9" s="6" t="s">
        <v>14</v>
      </c>
      <c r="F9" s="6" t="s">
        <v>15</v>
      </c>
      <c r="G9" s="6" t="s">
        <v>16</v>
      </c>
      <c r="H9" s="6" t="s">
        <v>17</v>
      </c>
      <c r="I9" s="9" t="s">
        <v>18</v>
      </c>
      <c r="J9" s="6" t="s">
        <v>19</v>
      </c>
      <c r="K9" s="6" t="s">
        <v>20</v>
      </c>
      <c r="L9" s="7">
        <v>350755</v>
      </c>
      <c r="M9" s="40">
        <f t="shared" si="1"/>
        <v>403400</v>
      </c>
      <c r="N9" s="41">
        <f t="shared" si="0"/>
        <v>403400</v>
      </c>
      <c r="O9" s="25" t="s">
        <v>78</v>
      </c>
      <c r="P9" s="26"/>
      <c r="Q9" s="26"/>
      <c r="R9" s="26"/>
      <c r="S9" s="25" t="s">
        <v>302</v>
      </c>
      <c r="T9" s="27" t="s">
        <v>303</v>
      </c>
      <c r="U9" s="26">
        <v>35394</v>
      </c>
      <c r="V9" s="26" t="s">
        <v>172</v>
      </c>
      <c r="W9" s="26" t="s">
        <v>304</v>
      </c>
      <c r="X9" s="23"/>
      <c r="Y9" s="23"/>
      <c r="Z9" s="23"/>
      <c r="AA9" s="23"/>
      <c r="AB9" s="23"/>
      <c r="AC9" s="23"/>
    </row>
    <row r="10" spans="1:29" s="8" customFormat="1" ht="15" x14ac:dyDescent="0.2">
      <c r="A10" s="6" t="s">
        <v>10</v>
      </c>
      <c r="B10" s="6" t="s">
        <v>21</v>
      </c>
      <c r="C10" s="6" t="s">
        <v>22</v>
      </c>
      <c r="D10" s="6" t="s">
        <v>23</v>
      </c>
      <c r="E10" s="6" t="s">
        <v>24</v>
      </c>
      <c r="F10" s="6" t="s">
        <v>15</v>
      </c>
      <c r="G10" s="6" t="s">
        <v>16</v>
      </c>
      <c r="H10" s="6" t="s">
        <v>17</v>
      </c>
      <c r="I10" s="6" t="s">
        <v>18</v>
      </c>
      <c r="J10" s="6" t="s">
        <v>25</v>
      </c>
      <c r="K10" s="6" t="s">
        <v>20</v>
      </c>
      <c r="L10" s="7">
        <v>11862</v>
      </c>
      <c r="M10" s="40">
        <f t="shared" si="1"/>
        <v>13600</v>
      </c>
      <c r="N10" s="41">
        <f t="shared" si="0"/>
        <v>13600</v>
      </c>
      <c r="O10" s="25" t="s">
        <v>78</v>
      </c>
      <c r="P10" s="26"/>
      <c r="Q10" s="26"/>
      <c r="R10" s="26"/>
      <c r="S10" s="25" t="s">
        <v>302</v>
      </c>
      <c r="T10" s="27" t="s">
        <v>303</v>
      </c>
      <c r="U10" s="26">
        <v>35394</v>
      </c>
      <c r="V10" s="26" t="s">
        <v>172</v>
      </c>
      <c r="W10" s="26" t="s">
        <v>304</v>
      </c>
      <c r="X10" s="23"/>
      <c r="Y10" s="23"/>
      <c r="Z10" s="23"/>
      <c r="AA10" s="23"/>
      <c r="AB10" s="23"/>
      <c r="AC10" s="23"/>
    </row>
    <row r="11" spans="1:29" s="8" customFormat="1" ht="15" x14ac:dyDescent="0.2">
      <c r="A11" s="6" t="s">
        <v>10</v>
      </c>
      <c r="B11" s="6" t="s">
        <v>46</v>
      </c>
      <c r="C11" s="6" t="s">
        <v>47</v>
      </c>
      <c r="D11" s="6" t="s">
        <v>48</v>
      </c>
      <c r="E11" s="6" t="s">
        <v>49</v>
      </c>
      <c r="F11" s="6" t="s">
        <v>15</v>
      </c>
      <c r="G11" s="6" t="s">
        <v>16</v>
      </c>
      <c r="H11" s="6" t="s">
        <v>50</v>
      </c>
      <c r="I11" s="6" t="s">
        <v>51</v>
      </c>
      <c r="J11" s="6" t="s">
        <v>52</v>
      </c>
      <c r="K11" s="6" t="s">
        <v>20</v>
      </c>
      <c r="L11" s="7">
        <v>200299</v>
      </c>
      <c r="M11" s="40">
        <f t="shared" si="1"/>
        <v>230300</v>
      </c>
      <c r="N11" s="41">
        <f t="shared" si="0"/>
        <v>230300</v>
      </c>
      <c r="O11" s="25" t="s">
        <v>78</v>
      </c>
      <c r="P11" s="26"/>
      <c r="Q11" s="26"/>
      <c r="R11" s="26"/>
      <c r="S11" s="25" t="s">
        <v>302</v>
      </c>
      <c r="T11" s="27" t="s">
        <v>303</v>
      </c>
      <c r="U11" s="26">
        <v>35394</v>
      </c>
      <c r="V11" s="26" t="s">
        <v>172</v>
      </c>
      <c r="W11" s="26" t="s">
        <v>304</v>
      </c>
      <c r="X11" s="23"/>
      <c r="Y11" s="23"/>
      <c r="Z11" s="23"/>
      <c r="AA11" s="23"/>
      <c r="AB11" s="23"/>
      <c r="AC11" s="23"/>
    </row>
    <row r="12" spans="1:29" s="8" customFormat="1" ht="15" x14ac:dyDescent="0.2">
      <c r="A12" s="6" t="s">
        <v>10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33</v>
      </c>
      <c r="J12" s="6" t="s">
        <v>34</v>
      </c>
      <c r="K12" s="6" t="s">
        <v>20</v>
      </c>
      <c r="L12" s="7">
        <v>50224</v>
      </c>
      <c r="M12" s="40">
        <f t="shared" si="1"/>
        <v>57800</v>
      </c>
      <c r="N12" s="41">
        <f t="shared" si="0"/>
        <v>57800</v>
      </c>
      <c r="O12" s="25" t="s">
        <v>78</v>
      </c>
      <c r="P12" s="26"/>
      <c r="Q12" s="26"/>
      <c r="R12" s="26"/>
      <c r="S12" s="25" t="s">
        <v>302</v>
      </c>
      <c r="T12" s="27" t="s">
        <v>303</v>
      </c>
      <c r="U12" s="26">
        <v>35394</v>
      </c>
      <c r="V12" s="26" t="s">
        <v>172</v>
      </c>
      <c r="W12" s="26" t="s">
        <v>304</v>
      </c>
      <c r="X12" s="23"/>
      <c r="Y12" s="23"/>
      <c r="Z12" s="23"/>
      <c r="AA12" s="23"/>
      <c r="AB12" s="23"/>
      <c r="AC12" s="23"/>
    </row>
    <row r="13" spans="1:29" s="8" customFormat="1" ht="15" x14ac:dyDescent="0.2">
      <c r="A13" s="6" t="s">
        <v>10</v>
      </c>
      <c r="B13" s="6" t="s">
        <v>35</v>
      </c>
      <c r="C13" s="6" t="s">
        <v>36</v>
      </c>
      <c r="D13" s="6" t="s">
        <v>28</v>
      </c>
      <c r="E13" s="6" t="s">
        <v>37</v>
      </c>
      <c r="F13" s="6" t="s">
        <v>30</v>
      </c>
      <c r="G13" s="6" t="s">
        <v>31</v>
      </c>
      <c r="H13" s="6" t="s">
        <v>32</v>
      </c>
      <c r="I13" s="6" t="s">
        <v>246</v>
      </c>
      <c r="J13" s="6" t="s">
        <v>38</v>
      </c>
      <c r="K13" s="6" t="s">
        <v>20</v>
      </c>
      <c r="L13" s="7">
        <v>32813</v>
      </c>
      <c r="M13" s="40">
        <f t="shared" si="1"/>
        <v>37700</v>
      </c>
      <c r="N13" s="41">
        <f t="shared" si="0"/>
        <v>37700</v>
      </c>
      <c r="O13" s="25" t="s">
        <v>78</v>
      </c>
      <c r="P13" s="26"/>
      <c r="Q13" s="26"/>
      <c r="R13" s="26"/>
      <c r="S13" s="25" t="s">
        <v>302</v>
      </c>
      <c r="T13" s="27" t="s">
        <v>303</v>
      </c>
      <c r="U13" s="26">
        <v>35394</v>
      </c>
      <c r="V13" s="26" t="s">
        <v>172</v>
      </c>
      <c r="W13" s="26" t="s">
        <v>304</v>
      </c>
      <c r="X13" s="23"/>
      <c r="Y13" s="23"/>
      <c r="Z13" s="23"/>
      <c r="AA13" s="23"/>
      <c r="AB13" s="23"/>
      <c r="AC13" s="23"/>
    </row>
    <row r="14" spans="1:29" s="8" customFormat="1" ht="15" x14ac:dyDescent="0.2">
      <c r="A14" s="6" t="s">
        <v>10</v>
      </c>
      <c r="B14" s="6" t="s">
        <v>39</v>
      </c>
      <c r="C14" s="6" t="s">
        <v>40</v>
      </c>
      <c r="D14" s="6" t="s">
        <v>41</v>
      </c>
      <c r="E14" s="6" t="s">
        <v>42</v>
      </c>
      <c r="F14" s="6" t="s">
        <v>30</v>
      </c>
      <c r="G14" s="6" t="s">
        <v>31</v>
      </c>
      <c r="H14" s="6" t="s">
        <v>43</v>
      </c>
      <c r="I14" s="6" t="s">
        <v>44</v>
      </c>
      <c r="J14" s="6" t="s">
        <v>45</v>
      </c>
      <c r="K14" s="6" t="s">
        <v>20</v>
      </c>
      <c r="L14" s="7">
        <v>221477</v>
      </c>
      <c r="M14" s="40">
        <f t="shared" si="1"/>
        <v>254700</v>
      </c>
      <c r="N14" s="41">
        <f t="shared" si="0"/>
        <v>254700</v>
      </c>
      <c r="O14" s="25" t="s">
        <v>78</v>
      </c>
      <c r="P14" s="26"/>
      <c r="Q14" s="26"/>
      <c r="R14" s="26"/>
      <c r="S14" s="25" t="s">
        <v>302</v>
      </c>
      <c r="T14" s="27" t="s">
        <v>303</v>
      </c>
      <c r="U14" s="26">
        <v>35394</v>
      </c>
      <c r="V14" s="26" t="s">
        <v>172</v>
      </c>
      <c r="W14" s="26" t="s">
        <v>304</v>
      </c>
      <c r="X14" s="23"/>
      <c r="Y14" s="23"/>
      <c r="Z14" s="23"/>
      <c r="AA14" s="23"/>
      <c r="AB14" s="23"/>
      <c r="AC14" s="23"/>
    </row>
    <row r="15" spans="1:29" s="8" customFormat="1" ht="15" x14ac:dyDescent="0.2">
      <c r="A15" s="6" t="s">
        <v>10</v>
      </c>
      <c r="B15" s="6" t="s">
        <v>53</v>
      </c>
      <c r="C15" s="6" t="s">
        <v>54</v>
      </c>
      <c r="D15" s="6" t="s">
        <v>55</v>
      </c>
      <c r="E15" s="6" t="s">
        <v>56</v>
      </c>
      <c r="F15" s="6" t="s">
        <v>30</v>
      </c>
      <c r="G15" s="6" t="s">
        <v>31</v>
      </c>
      <c r="H15" s="6" t="s">
        <v>57</v>
      </c>
      <c r="I15" s="6" t="s">
        <v>58</v>
      </c>
      <c r="J15" s="6" t="s">
        <v>59</v>
      </c>
      <c r="K15" s="6" t="s">
        <v>20</v>
      </c>
      <c r="L15" s="7">
        <v>0</v>
      </c>
      <c r="M15" s="40">
        <f t="shared" si="1"/>
        <v>0</v>
      </c>
      <c r="N15" s="41">
        <f t="shared" si="0"/>
        <v>0</v>
      </c>
      <c r="O15" s="25" t="s">
        <v>78</v>
      </c>
      <c r="P15" s="26"/>
      <c r="Q15" s="26"/>
      <c r="R15" s="26"/>
      <c r="S15" s="25" t="s">
        <v>302</v>
      </c>
      <c r="T15" s="27" t="s">
        <v>303</v>
      </c>
      <c r="U15" s="26">
        <v>35394</v>
      </c>
      <c r="V15" s="26" t="s">
        <v>172</v>
      </c>
      <c r="W15" s="26" t="s">
        <v>304</v>
      </c>
      <c r="X15" s="23"/>
      <c r="Y15" s="23"/>
      <c r="Z15" s="23"/>
      <c r="AA15" s="23"/>
      <c r="AB15" s="23"/>
      <c r="AC15" s="23"/>
    </row>
    <row r="16" spans="1:29" s="8" customFormat="1" ht="15" x14ac:dyDescent="0.2">
      <c r="A16" s="6" t="s">
        <v>10</v>
      </c>
      <c r="B16" s="6" t="s">
        <v>60</v>
      </c>
      <c r="C16" s="6" t="s">
        <v>61</v>
      </c>
      <c r="D16" s="6" t="s">
        <v>62</v>
      </c>
      <c r="E16" s="6" t="s">
        <v>63</v>
      </c>
      <c r="F16" s="6" t="s">
        <v>30</v>
      </c>
      <c r="G16" s="6" t="s">
        <v>31</v>
      </c>
      <c r="H16" s="6" t="s">
        <v>64</v>
      </c>
      <c r="I16" s="6" t="s">
        <v>65</v>
      </c>
      <c r="J16" s="6" t="s">
        <v>66</v>
      </c>
      <c r="K16" s="6" t="s">
        <v>20</v>
      </c>
      <c r="L16" s="7">
        <v>202509</v>
      </c>
      <c r="M16" s="40">
        <v>180000</v>
      </c>
      <c r="N16" s="41">
        <f t="shared" si="0"/>
        <v>180000</v>
      </c>
      <c r="O16" s="25" t="s">
        <v>78</v>
      </c>
      <c r="P16" s="26"/>
      <c r="Q16" s="26"/>
      <c r="R16" s="26"/>
      <c r="S16" s="25" t="s">
        <v>302</v>
      </c>
      <c r="T16" s="27" t="s">
        <v>303</v>
      </c>
      <c r="U16" s="26">
        <v>35394</v>
      </c>
      <c r="V16" s="26" t="s">
        <v>172</v>
      </c>
      <c r="W16" s="26" t="s">
        <v>304</v>
      </c>
      <c r="X16" s="23"/>
      <c r="Y16" s="23"/>
      <c r="Z16" s="23"/>
      <c r="AA16" s="23"/>
      <c r="AB16" s="23"/>
      <c r="AC16" s="23"/>
    </row>
    <row r="17" spans="1:32" s="8" customFormat="1" ht="15" x14ac:dyDescent="0.2">
      <c r="A17" s="6" t="s">
        <v>10</v>
      </c>
      <c r="B17" s="6" t="s">
        <v>76</v>
      </c>
      <c r="C17" s="6" t="s">
        <v>77</v>
      </c>
      <c r="D17" s="6" t="s">
        <v>62</v>
      </c>
      <c r="E17" s="6" t="s">
        <v>79</v>
      </c>
      <c r="F17" s="6" t="s">
        <v>30</v>
      </c>
      <c r="G17" s="6" t="s">
        <v>31</v>
      </c>
      <c r="H17" s="6" t="s">
        <v>64</v>
      </c>
      <c r="I17" s="6" t="s">
        <v>80</v>
      </c>
      <c r="J17" s="6" t="s">
        <v>81</v>
      </c>
      <c r="K17" s="6" t="s">
        <v>20</v>
      </c>
      <c r="L17" s="7">
        <v>41812</v>
      </c>
      <c r="M17" s="40">
        <v>33000</v>
      </c>
      <c r="N17" s="41">
        <f t="shared" si="0"/>
        <v>33000</v>
      </c>
      <c r="O17" s="25" t="s">
        <v>78</v>
      </c>
      <c r="P17" s="26"/>
      <c r="Q17" s="26"/>
      <c r="R17" s="26"/>
      <c r="S17" s="25" t="s">
        <v>302</v>
      </c>
      <c r="T17" s="27" t="s">
        <v>303</v>
      </c>
      <c r="U17" s="26">
        <v>35394</v>
      </c>
      <c r="V17" s="26" t="s">
        <v>172</v>
      </c>
      <c r="W17" s="26" t="s">
        <v>304</v>
      </c>
      <c r="X17" s="23"/>
      <c r="Y17" s="23"/>
      <c r="Z17" s="23"/>
      <c r="AA17" s="23"/>
      <c r="AB17" s="23"/>
      <c r="AC17" s="23"/>
    </row>
    <row r="18" spans="1:32" s="8" customFormat="1" ht="15" x14ac:dyDescent="0.2">
      <c r="A18" s="6" t="s">
        <v>10</v>
      </c>
      <c r="B18" s="6" t="s">
        <v>82</v>
      </c>
      <c r="C18" s="6" t="s">
        <v>83</v>
      </c>
      <c r="D18" s="6" t="s">
        <v>28</v>
      </c>
      <c r="E18" s="6" t="s">
        <v>84</v>
      </c>
      <c r="F18" s="6" t="s">
        <v>30</v>
      </c>
      <c r="G18" s="6" t="s">
        <v>31</v>
      </c>
      <c r="H18" s="6" t="s">
        <v>32</v>
      </c>
      <c r="I18" s="6" t="s">
        <v>245</v>
      </c>
      <c r="J18" s="6" t="s">
        <v>85</v>
      </c>
      <c r="K18" s="6" t="s">
        <v>20</v>
      </c>
      <c r="L18" s="7">
        <v>36235</v>
      </c>
      <c r="M18" s="40">
        <f t="shared" si="1"/>
        <v>41700</v>
      </c>
      <c r="N18" s="41">
        <f t="shared" si="0"/>
        <v>41700</v>
      </c>
      <c r="O18" s="25" t="s">
        <v>78</v>
      </c>
      <c r="P18" s="26"/>
      <c r="Q18" s="26"/>
      <c r="R18" s="26"/>
      <c r="S18" s="25" t="s">
        <v>302</v>
      </c>
      <c r="T18" s="27" t="s">
        <v>303</v>
      </c>
      <c r="U18" s="26">
        <v>35394</v>
      </c>
      <c r="V18" s="26" t="s">
        <v>172</v>
      </c>
      <c r="W18" s="26" t="s">
        <v>304</v>
      </c>
      <c r="X18" s="23"/>
      <c r="Y18" s="23"/>
      <c r="Z18" s="23"/>
      <c r="AA18" s="23"/>
      <c r="AB18" s="23"/>
      <c r="AC18" s="23"/>
    </row>
    <row r="19" spans="1:32" s="8" customFormat="1" ht="15" x14ac:dyDescent="0.2">
      <c r="A19" s="6" t="s">
        <v>10</v>
      </c>
      <c r="B19" s="39" t="s">
        <v>309</v>
      </c>
      <c r="C19" s="39" t="s">
        <v>307</v>
      </c>
      <c r="D19" s="39" t="s">
        <v>310</v>
      </c>
      <c r="E19" s="22"/>
      <c r="F19" s="6" t="s">
        <v>30</v>
      </c>
      <c r="G19" s="6" t="s">
        <v>31</v>
      </c>
      <c r="H19" s="6" t="s">
        <v>43</v>
      </c>
      <c r="I19" s="6" t="s">
        <v>44</v>
      </c>
      <c r="J19" s="39" t="s">
        <v>308</v>
      </c>
      <c r="K19" s="6" t="s">
        <v>20</v>
      </c>
      <c r="L19" s="22"/>
      <c r="M19" s="42">
        <v>350000</v>
      </c>
      <c r="N19" s="41">
        <f t="shared" si="0"/>
        <v>350000</v>
      </c>
      <c r="O19" s="25" t="s">
        <v>78</v>
      </c>
      <c r="P19" s="22"/>
      <c r="Q19" s="22"/>
      <c r="R19" s="22"/>
      <c r="S19" s="25" t="s">
        <v>302</v>
      </c>
      <c r="T19" s="27" t="s">
        <v>303</v>
      </c>
      <c r="U19" s="26">
        <v>35394</v>
      </c>
      <c r="V19" s="26" t="s">
        <v>172</v>
      </c>
      <c r="W19" s="26" t="s">
        <v>304</v>
      </c>
      <c r="X19" s="22"/>
      <c r="Y19" s="22"/>
      <c r="Z19" s="22"/>
      <c r="AA19" s="22"/>
      <c r="AB19" s="22"/>
      <c r="AC19" s="22"/>
      <c r="AD19"/>
      <c r="AE19"/>
      <c r="AF19"/>
    </row>
    <row r="20" spans="1:32" s="8" customFormat="1" ht="15" x14ac:dyDescent="0.2">
      <c r="A20" s="6" t="s">
        <v>10</v>
      </c>
      <c r="B20" s="6" t="s">
        <v>139</v>
      </c>
      <c r="C20" s="6" t="s">
        <v>140</v>
      </c>
      <c r="D20" s="6" t="s">
        <v>141</v>
      </c>
      <c r="E20" s="6" t="s">
        <v>142</v>
      </c>
      <c r="F20" s="6" t="s">
        <v>143</v>
      </c>
      <c r="G20" s="6" t="s">
        <v>144</v>
      </c>
      <c r="H20" s="6" t="s">
        <v>145</v>
      </c>
      <c r="I20" s="6" t="s">
        <v>146</v>
      </c>
      <c r="J20" s="6" t="s">
        <v>147</v>
      </c>
      <c r="K20" s="6" t="s">
        <v>94</v>
      </c>
      <c r="L20" s="7">
        <v>17093</v>
      </c>
      <c r="M20" s="40">
        <f>ROUND(L20*1.15,-2)</f>
        <v>19700</v>
      </c>
      <c r="N20" s="41">
        <f t="shared" si="0"/>
        <v>19700</v>
      </c>
      <c r="O20" s="25" t="s">
        <v>78</v>
      </c>
      <c r="P20" s="26"/>
      <c r="Q20" s="26"/>
      <c r="R20" s="26"/>
      <c r="S20" s="25" t="s">
        <v>302</v>
      </c>
      <c r="T20" s="27" t="s">
        <v>303</v>
      </c>
      <c r="U20" s="26">
        <v>35394</v>
      </c>
      <c r="V20" s="26" t="s">
        <v>172</v>
      </c>
      <c r="W20" s="26" t="s">
        <v>304</v>
      </c>
      <c r="X20" s="23"/>
      <c r="Y20" s="23"/>
      <c r="Z20" s="23"/>
      <c r="AA20" s="23"/>
      <c r="AB20" s="23"/>
      <c r="AC20" s="23"/>
    </row>
    <row r="21" spans="1:32" s="8" customFormat="1" ht="15" x14ac:dyDescent="0.2">
      <c r="A21" s="6" t="s">
        <v>10</v>
      </c>
      <c r="B21" s="6" t="s">
        <v>148</v>
      </c>
      <c r="C21" s="6" t="s">
        <v>149</v>
      </c>
      <c r="D21" s="6" t="s">
        <v>150</v>
      </c>
      <c r="E21" s="6" t="s">
        <v>151</v>
      </c>
      <c r="F21" s="6" t="s">
        <v>143</v>
      </c>
      <c r="G21" s="6" t="s">
        <v>144</v>
      </c>
      <c r="H21" s="6" t="s">
        <v>152</v>
      </c>
      <c r="I21" s="6" t="s">
        <v>153</v>
      </c>
      <c r="J21" s="6" t="s">
        <v>154</v>
      </c>
      <c r="K21" s="6" t="s">
        <v>94</v>
      </c>
      <c r="L21" s="7">
        <v>176552</v>
      </c>
      <c r="M21" s="40">
        <f>ROUND(L21*1.15,-2)</f>
        <v>203000</v>
      </c>
      <c r="N21" s="41">
        <f t="shared" si="0"/>
        <v>203000</v>
      </c>
      <c r="O21" s="25" t="s">
        <v>78</v>
      </c>
      <c r="P21" s="26"/>
      <c r="Q21" s="26"/>
      <c r="R21" s="26"/>
      <c r="S21" s="25" t="s">
        <v>302</v>
      </c>
      <c r="T21" s="27" t="s">
        <v>303</v>
      </c>
      <c r="U21" s="26">
        <v>35394</v>
      </c>
      <c r="V21" s="26" t="s">
        <v>172</v>
      </c>
      <c r="W21" s="26" t="s">
        <v>304</v>
      </c>
      <c r="X21" s="23"/>
      <c r="Y21" s="23"/>
      <c r="Z21" s="23"/>
      <c r="AA21" s="23"/>
      <c r="AB21" s="23"/>
      <c r="AC21" s="23"/>
    </row>
    <row r="22" spans="1:32" s="8" customFormat="1" ht="15" x14ac:dyDescent="0.2">
      <c r="A22" s="6" t="s">
        <v>10</v>
      </c>
      <c r="B22" s="6" t="s">
        <v>236</v>
      </c>
      <c r="C22" s="6" t="s">
        <v>237</v>
      </c>
      <c r="D22" s="6" t="s">
        <v>238</v>
      </c>
      <c r="E22" s="6" t="s">
        <v>239</v>
      </c>
      <c r="F22" s="6" t="s">
        <v>240</v>
      </c>
      <c r="G22" s="6" t="s">
        <v>241</v>
      </c>
      <c r="H22" s="6" t="s">
        <v>242</v>
      </c>
      <c r="I22" s="6" t="s">
        <v>51</v>
      </c>
      <c r="J22" s="6" t="s">
        <v>243</v>
      </c>
      <c r="K22" s="6" t="s">
        <v>214</v>
      </c>
      <c r="L22" s="7">
        <v>673412</v>
      </c>
      <c r="M22" s="42">
        <f>ROUND(L22*1.15,-2)</f>
        <v>774400</v>
      </c>
      <c r="N22" s="41">
        <f t="shared" si="0"/>
        <v>774400</v>
      </c>
      <c r="O22" s="25" t="s">
        <v>78</v>
      </c>
      <c r="P22" s="26"/>
      <c r="Q22" s="26"/>
      <c r="R22" s="26"/>
      <c r="S22" s="25" t="s">
        <v>302</v>
      </c>
      <c r="T22" s="27" t="s">
        <v>303</v>
      </c>
      <c r="U22" s="26">
        <v>35394</v>
      </c>
      <c r="V22" s="26" t="s">
        <v>172</v>
      </c>
      <c r="W22" s="26" t="s">
        <v>304</v>
      </c>
      <c r="X22" s="23"/>
      <c r="Y22" s="23"/>
      <c r="Z22" s="23"/>
      <c r="AA22" s="23"/>
      <c r="AB22" s="23"/>
      <c r="AC22" s="23"/>
    </row>
    <row r="23" spans="1:32" s="8" customFormat="1" ht="15" x14ac:dyDescent="0.2">
      <c r="A23" s="6" t="s">
        <v>10</v>
      </c>
      <c r="B23" s="6" t="s">
        <v>317</v>
      </c>
      <c r="C23" s="6"/>
      <c r="D23" s="6" t="s">
        <v>315</v>
      </c>
      <c r="E23" s="6"/>
      <c r="F23" s="6" t="s">
        <v>240</v>
      </c>
      <c r="G23" s="6" t="s">
        <v>241</v>
      </c>
      <c r="H23" s="6" t="s">
        <v>318</v>
      </c>
      <c r="I23" s="6" t="s">
        <v>319</v>
      </c>
      <c r="J23" s="6" t="s">
        <v>316</v>
      </c>
      <c r="K23" s="6" t="s">
        <v>214</v>
      </c>
      <c r="L23" s="7"/>
      <c r="M23" s="42">
        <v>170000</v>
      </c>
      <c r="N23" s="41">
        <f t="shared" si="0"/>
        <v>170000</v>
      </c>
      <c r="O23" s="25" t="s">
        <v>78</v>
      </c>
      <c r="P23" s="26"/>
      <c r="Q23" s="26"/>
      <c r="R23" s="26"/>
      <c r="S23" s="25" t="s">
        <v>302</v>
      </c>
      <c r="T23" s="27" t="s">
        <v>303</v>
      </c>
      <c r="U23" s="26">
        <v>35394</v>
      </c>
      <c r="V23" s="26" t="s">
        <v>172</v>
      </c>
      <c r="W23" s="26" t="s">
        <v>304</v>
      </c>
      <c r="X23" s="23"/>
      <c r="Y23" s="23"/>
      <c r="Z23" s="23"/>
      <c r="AA23" s="23"/>
      <c r="AB23" s="23"/>
      <c r="AC23" s="23"/>
    </row>
    <row r="24" spans="1:32" s="8" customFormat="1" ht="15" x14ac:dyDescent="0.2">
      <c r="A24" s="6" t="s">
        <v>10</v>
      </c>
      <c r="B24" s="6" t="s">
        <v>86</v>
      </c>
      <c r="C24" s="6" t="s">
        <v>87</v>
      </c>
      <c r="D24" s="6" t="s">
        <v>28</v>
      </c>
      <c r="E24" s="6" t="s">
        <v>88</v>
      </c>
      <c r="F24" s="6" t="s">
        <v>89</v>
      </c>
      <c r="G24" s="6" t="s">
        <v>90</v>
      </c>
      <c r="H24" s="6" t="s">
        <v>91</v>
      </c>
      <c r="I24" s="6" t="s">
        <v>92</v>
      </c>
      <c r="J24" s="6" t="s">
        <v>93</v>
      </c>
      <c r="K24" s="6" t="s">
        <v>94</v>
      </c>
      <c r="L24" s="7">
        <v>37958</v>
      </c>
      <c r="M24" s="40">
        <f>ROUND(L24*1.15,-2)</f>
        <v>43700</v>
      </c>
      <c r="N24" s="41">
        <f t="shared" si="0"/>
        <v>43700</v>
      </c>
      <c r="O24" s="25" t="s">
        <v>78</v>
      </c>
      <c r="P24" s="26"/>
      <c r="Q24" s="26"/>
      <c r="R24" s="26"/>
      <c r="S24" s="25" t="s">
        <v>302</v>
      </c>
      <c r="T24" s="27" t="s">
        <v>303</v>
      </c>
      <c r="U24" s="26">
        <v>35394</v>
      </c>
      <c r="V24" s="26" t="s">
        <v>172</v>
      </c>
      <c r="W24" s="26" t="s">
        <v>304</v>
      </c>
      <c r="X24" s="23"/>
      <c r="Y24" s="23"/>
      <c r="Z24" s="23"/>
      <c r="AA24" s="23"/>
      <c r="AB24" s="23"/>
      <c r="AC24" s="23"/>
    </row>
    <row r="25" spans="1:32" s="8" customFormat="1" ht="15" x14ac:dyDescent="0.2">
      <c r="A25" s="6" t="s">
        <v>10</v>
      </c>
      <c r="B25" s="6" t="s">
        <v>103</v>
      </c>
      <c r="C25" s="6" t="s">
        <v>104</v>
      </c>
      <c r="D25" s="6" t="s">
        <v>105</v>
      </c>
      <c r="E25" s="6" t="s">
        <v>106</v>
      </c>
      <c r="F25" s="6" t="s">
        <v>89</v>
      </c>
      <c r="G25" s="6" t="s">
        <v>90</v>
      </c>
      <c r="H25" s="6" t="s">
        <v>107</v>
      </c>
      <c r="I25" s="6" t="s">
        <v>108</v>
      </c>
      <c r="J25" s="6" t="s">
        <v>109</v>
      </c>
      <c r="K25" s="6" t="s">
        <v>94</v>
      </c>
      <c r="L25" s="7">
        <v>7103</v>
      </c>
      <c r="M25" s="40">
        <v>10000</v>
      </c>
      <c r="N25" s="41">
        <f t="shared" si="0"/>
        <v>10000</v>
      </c>
      <c r="O25" s="25" t="s">
        <v>78</v>
      </c>
      <c r="P25" s="26"/>
      <c r="Q25" s="26"/>
      <c r="R25" s="26"/>
      <c r="S25" s="25" t="s">
        <v>302</v>
      </c>
      <c r="T25" s="27" t="s">
        <v>303</v>
      </c>
      <c r="U25" s="26">
        <v>35394</v>
      </c>
      <c r="V25" s="26" t="s">
        <v>172</v>
      </c>
      <c r="W25" s="26" t="s">
        <v>304</v>
      </c>
      <c r="X25" s="23"/>
      <c r="Y25" s="23"/>
      <c r="Z25" s="23"/>
      <c r="AA25" s="23"/>
      <c r="AB25" s="23"/>
      <c r="AC25" s="23"/>
    </row>
    <row r="26" spans="1:32" s="8" customFormat="1" ht="15" x14ac:dyDescent="0.2">
      <c r="A26" s="6" t="s">
        <v>10</v>
      </c>
      <c r="B26" s="6" t="s">
        <v>115</v>
      </c>
      <c r="C26" s="6" t="s">
        <v>116</v>
      </c>
      <c r="D26" s="6" t="s">
        <v>117</v>
      </c>
      <c r="E26" s="6" t="s">
        <v>118</v>
      </c>
      <c r="F26" s="6" t="s">
        <v>89</v>
      </c>
      <c r="G26" s="6" t="s">
        <v>90</v>
      </c>
      <c r="H26" s="6" t="s">
        <v>119</v>
      </c>
      <c r="I26" s="6" t="s">
        <v>120</v>
      </c>
      <c r="J26" s="6" t="s">
        <v>121</v>
      </c>
      <c r="K26" s="6" t="s">
        <v>94</v>
      </c>
      <c r="L26" s="7">
        <v>531604</v>
      </c>
      <c r="M26" s="40">
        <v>0</v>
      </c>
      <c r="N26" s="41">
        <f t="shared" si="0"/>
        <v>0</v>
      </c>
      <c r="O26" s="25" t="s">
        <v>78</v>
      </c>
      <c r="P26" s="26"/>
      <c r="Q26" s="26"/>
      <c r="R26" s="26"/>
      <c r="S26" s="25" t="s">
        <v>302</v>
      </c>
      <c r="T26" s="27" t="s">
        <v>303</v>
      </c>
      <c r="U26" s="26">
        <v>35394</v>
      </c>
      <c r="V26" s="26" t="s">
        <v>172</v>
      </c>
      <c r="W26" s="26" t="s">
        <v>304</v>
      </c>
      <c r="X26" s="23"/>
      <c r="Y26" s="23"/>
      <c r="Z26" s="23"/>
      <c r="AA26" s="23"/>
      <c r="AB26" s="23"/>
      <c r="AC26" s="23" t="s">
        <v>306</v>
      </c>
    </row>
    <row r="27" spans="1:32" s="8" customFormat="1" ht="15" x14ac:dyDescent="0.2">
      <c r="A27" s="6" t="s">
        <v>10</v>
      </c>
      <c r="B27" s="6" t="s">
        <v>155</v>
      </c>
      <c r="C27" s="6" t="s">
        <v>156</v>
      </c>
      <c r="D27" s="6" t="s">
        <v>157</v>
      </c>
      <c r="E27" s="6" t="s">
        <v>158</v>
      </c>
      <c r="F27" s="6" t="s">
        <v>89</v>
      </c>
      <c r="G27" s="6" t="s">
        <v>90</v>
      </c>
      <c r="H27" s="6" t="s">
        <v>119</v>
      </c>
      <c r="I27" s="6" t="s">
        <v>120</v>
      </c>
      <c r="J27" s="6" t="s">
        <v>159</v>
      </c>
      <c r="K27" s="6" t="s">
        <v>94</v>
      </c>
      <c r="L27" s="7">
        <v>0</v>
      </c>
      <c r="M27" s="40">
        <f t="shared" ref="M27:M37" si="2">ROUND(L27*1.15,-2)</f>
        <v>0</v>
      </c>
      <c r="N27" s="41">
        <f t="shared" si="0"/>
        <v>0</v>
      </c>
      <c r="O27" s="25" t="s">
        <v>78</v>
      </c>
      <c r="P27" s="26"/>
      <c r="Q27" s="26"/>
      <c r="R27" s="26"/>
      <c r="S27" s="25" t="s">
        <v>302</v>
      </c>
      <c r="T27" s="27" t="s">
        <v>303</v>
      </c>
      <c r="U27" s="26">
        <v>35394</v>
      </c>
      <c r="V27" s="26" t="s">
        <v>172</v>
      </c>
      <c r="W27" s="26" t="s">
        <v>304</v>
      </c>
      <c r="X27" s="23"/>
      <c r="Y27" s="23"/>
      <c r="Z27" s="23"/>
      <c r="AA27" s="23"/>
      <c r="AB27" s="23"/>
      <c r="AC27" s="23"/>
    </row>
    <row r="28" spans="1:32" s="8" customFormat="1" ht="15" x14ac:dyDescent="0.2">
      <c r="A28" s="6" t="s">
        <v>10</v>
      </c>
      <c r="B28" s="6" t="s">
        <v>160</v>
      </c>
      <c r="C28" s="6" t="s">
        <v>161</v>
      </c>
      <c r="D28" s="6" t="s">
        <v>162</v>
      </c>
      <c r="E28" s="6" t="s">
        <v>163</v>
      </c>
      <c r="F28" s="6" t="s">
        <v>89</v>
      </c>
      <c r="G28" s="6" t="s">
        <v>90</v>
      </c>
      <c r="H28" s="6" t="s">
        <v>164</v>
      </c>
      <c r="I28" s="6" t="s">
        <v>165</v>
      </c>
      <c r="J28" s="6" t="s">
        <v>166</v>
      </c>
      <c r="K28" s="6" t="s">
        <v>94</v>
      </c>
      <c r="L28" s="7">
        <v>91262</v>
      </c>
      <c r="M28" s="40">
        <f t="shared" si="2"/>
        <v>105000</v>
      </c>
      <c r="N28" s="41">
        <f t="shared" si="0"/>
        <v>105000</v>
      </c>
      <c r="O28" s="25" t="s">
        <v>78</v>
      </c>
      <c r="P28" s="26"/>
      <c r="Q28" s="26"/>
      <c r="R28" s="26"/>
      <c r="S28" s="25" t="s">
        <v>302</v>
      </c>
      <c r="T28" s="27" t="s">
        <v>303</v>
      </c>
      <c r="U28" s="26">
        <v>35394</v>
      </c>
      <c r="V28" s="26" t="s">
        <v>172</v>
      </c>
      <c r="W28" s="26" t="s">
        <v>304</v>
      </c>
      <c r="X28" s="23"/>
      <c r="Y28" s="23"/>
      <c r="Z28" s="23"/>
      <c r="AA28" s="23"/>
      <c r="AB28" s="23"/>
      <c r="AC28" s="23"/>
    </row>
    <row r="29" spans="1:32" s="8" customFormat="1" ht="15" x14ac:dyDescent="0.2">
      <c r="A29" s="6" t="s">
        <v>10</v>
      </c>
      <c r="B29" s="6" t="s">
        <v>95</v>
      </c>
      <c r="C29" s="6" t="s">
        <v>96</v>
      </c>
      <c r="D29" s="6" t="s">
        <v>305</v>
      </c>
      <c r="E29" s="6" t="s">
        <v>98</v>
      </c>
      <c r="F29" s="6" t="s">
        <v>99</v>
      </c>
      <c r="G29" s="6" t="s">
        <v>97</v>
      </c>
      <c r="H29" s="6" t="s">
        <v>100</v>
      </c>
      <c r="I29" s="6" t="s">
        <v>101</v>
      </c>
      <c r="J29" s="6" t="s">
        <v>102</v>
      </c>
      <c r="K29" s="6" t="s">
        <v>94</v>
      </c>
      <c r="L29" s="7">
        <v>228357</v>
      </c>
      <c r="M29" s="40">
        <f t="shared" si="2"/>
        <v>262600</v>
      </c>
      <c r="N29" s="41">
        <f t="shared" si="0"/>
        <v>262600</v>
      </c>
      <c r="O29" s="25" t="s">
        <v>78</v>
      </c>
      <c r="P29" s="26"/>
      <c r="Q29" s="26"/>
      <c r="R29" s="26"/>
      <c r="S29" s="25" t="s">
        <v>302</v>
      </c>
      <c r="T29" s="27" t="s">
        <v>303</v>
      </c>
      <c r="U29" s="26">
        <v>35394</v>
      </c>
      <c r="V29" s="26" t="s">
        <v>172</v>
      </c>
      <c r="W29" s="26" t="s">
        <v>304</v>
      </c>
      <c r="X29" s="23"/>
      <c r="Y29" s="23"/>
      <c r="Z29" s="23"/>
      <c r="AA29" s="23"/>
      <c r="AB29" s="23"/>
      <c r="AC29" s="23"/>
    </row>
    <row r="30" spans="1:32" s="8" customFormat="1" ht="15" x14ac:dyDescent="0.2">
      <c r="A30" s="6" t="s">
        <v>10</v>
      </c>
      <c r="B30" s="6" t="s">
        <v>110</v>
      </c>
      <c r="C30" s="6" t="s">
        <v>111</v>
      </c>
      <c r="D30" s="6" t="s">
        <v>112</v>
      </c>
      <c r="E30" s="6" t="s">
        <v>113</v>
      </c>
      <c r="F30" s="6" t="s">
        <v>99</v>
      </c>
      <c r="G30" s="6" t="s">
        <v>97</v>
      </c>
      <c r="H30" s="6" t="s">
        <v>100</v>
      </c>
      <c r="I30" s="6" t="s">
        <v>101</v>
      </c>
      <c r="J30" s="6" t="s">
        <v>114</v>
      </c>
      <c r="K30" s="6" t="s">
        <v>94</v>
      </c>
      <c r="L30" s="7">
        <v>15975</v>
      </c>
      <c r="M30" s="40">
        <f t="shared" si="2"/>
        <v>18400</v>
      </c>
      <c r="N30" s="41">
        <f t="shared" si="0"/>
        <v>18400</v>
      </c>
      <c r="O30" s="25" t="s">
        <v>78</v>
      </c>
      <c r="P30" s="26"/>
      <c r="Q30" s="26"/>
      <c r="R30" s="26"/>
      <c r="S30" s="25" t="s">
        <v>302</v>
      </c>
      <c r="T30" s="27" t="s">
        <v>303</v>
      </c>
      <c r="U30" s="26">
        <v>35394</v>
      </c>
      <c r="V30" s="26" t="s">
        <v>172</v>
      </c>
      <c r="W30" s="26" t="s">
        <v>304</v>
      </c>
      <c r="X30" s="23"/>
      <c r="Y30" s="23"/>
      <c r="Z30" s="23"/>
      <c r="AA30" s="23"/>
      <c r="AB30" s="23"/>
      <c r="AC30" s="23"/>
    </row>
    <row r="31" spans="1:32" s="8" customFormat="1" ht="15" x14ac:dyDescent="0.2">
      <c r="A31" s="6" t="s">
        <v>10</v>
      </c>
      <c r="B31" s="6" t="s">
        <v>189</v>
      </c>
      <c r="C31" s="6" t="s">
        <v>190</v>
      </c>
      <c r="D31" s="6" t="s">
        <v>28</v>
      </c>
      <c r="E31" s="6" t="s">
        <v>191</v>
      </c>
      <c r="F31" s="6" t="s">
        <v>192</v>
      </c>
      <c r="G31" s="6" t="s">
        <v>193</v>
      </c>
      <c r="H31" s="6" t="s">
        <v>194</v>
      </c>
      <c r="I31" s="6" t="s">
        <v>195</v>
      </c>
      <c r="J31" s="6" t="s">
        <v>196</v>
      </c>
      <c r="K31" s="6" t="s">
        <v>94</v>
      </c>
      <c r="L31" s="7">
        <v>22005</v>
      </c>
      <c r="M31" s="40">
        <f t="shared" si="2"/>
        <v>25300</v>
      </c>
      <c r="N31" s="41">
        <f t="shared" si="0"/>
        <v>25300</v>
      </c>
      <c r="O31" s="25" t="s">
        <v>78</v>
      </c>
      <c r="P31" s="26"/>
      <c r="Q31" s="26"/>
      <c r="R31" s="26"/>
      <c r="S31" s="25" t="s">
        <v>302</v>
      </c>
      <c r="T31" s="27" t="s">
        <v>303</v>
      </c>
      <c r="U31" s="26">
        <v>35394</v>
      </c>
      <c r="V31" s="26" t="s">
        <v>172</v>
      </c>
      <c r="W31" s="26" t="s">
        <v>304</v>
      </c>
      <c r="X31" s="23"/>
      <c r="Y31" s="23"/>
      <c r="Z31" s="23"/>
      <c r="AA31" s="23"/>
      <c r="AB31" s="23"/>
      <c r="AC31" s="23"/>
    </row>
    <row r="32" spans="1:32" s="8" customFormat="1" ht="15" x14ac:dyDescent="0.2">
      <c r="A32" s="6" t="s">
        <v>10</v>
      </c>
      <c r="B32" s="6" t="s">
        <v>197</v>
      </c>
      <c r="C32" s="6" t="s">
        <v>198</v>
      </c>
      <c r="D32" s="6" t="s">
        <v>28</v>
      </c>
      <c r="E32" s="6" t="s">
        <v>199</v>
      </c>
      <c r="F32" s="6" t="s">
        <v>192</v>
      </c>
      <c r="G32" s="6" t="s">
        <v>193</v>
      </c>
      <c r="H32" s="6" t="s">
        <v>194</v>
      </c>
      <c r="I32" s="6" t="s">
        <v>195</v>
      </c>
      <c r="J32" s="6" t="s">
        <v>200</v>
      </c>
      <c r="K32" s="6" t="s">
        <v>94</v>
      </c>
      <c r="L32" s="7">
        <v>40444</v>
      </c>
      <c r="M32" s="40">
        <f t="shared" si="2"/>
        <v>46500</v>
      </c>
      <c r="N32" s="41">
        <f t="shared" si="0"/>
        <v>46500</v>
      </c>
      <c r="O32" s="25" t="s">
        <v>78</v>
      </c>
      <c r="P32" s="26"/>
      <c r="Q32" s="26"/>
      <c r="R32" s="26"/>
      <c r="S32" s="25" t="s">
        <v>302</v>
      </c>
      <c r="T32" s="27" t="s">
        <v>303</v>
      </c>
      <c r="U32" s="26">
        <v>35394</v>
      </c>
      <c r="V32" s="26" t="s">
        <v>172</v>
      </c>
      <c r="W32" s="26" t="s">
        <v>304</v>
      </c>
      <c r="X32" s="23"/>
      <c r="Y32" s="23"/>
      <c r="Z32" s="23"/>
      <c r="AA32" s="23"/>
      <c r="AB32" s="23"/>
      <c r="AC32" s="23"/>
    </row>
    <row r="33" spans="1:32" s="8" customFormat="1" ht="15" x14ac:dyDescent="0.2">
      <c r="A33" s="6" t="s">
        <v>10</v>
      </c>
      <c r="B33" s="6" t="s">
        <v>201</v>
      </c>
      <c r="C33" s="6" t="s">
        <v>202</v>
      </c>
      <c r="D33" s="6" t="s">
        <v>28</v>
      </c>
      <c r="E33" s="6" t="s">
        <v>203</v>
      </c>
      <c r="F33" s="6" t="s">
        <v>192</v>
      </c>
      <c r="G33" s="6" t="s">
        <v>193</v>
      </c>
      <c r="H33" s="6" t="s">
        <v>194</v>
      </c>
      <c r="I33" s="6" t="s">
        <v>195</v>
      </c>
      <c r="J33" s="6" t="s">
        <v>204</v>
      </c>
      <c r="K33" s="6" t="s">
        <v>94</v>
      </c>
      <c r="L33" s="7">
        <v>39901</v>
      </c>
      <c r="M33" s="40">
        <f t="shared" si="2"/>
        <v>45900</v>
      </c>
      <c r="N33" s="41">
        <f t="shared" si="0"/>
        <v>45900</v>
      </c>
      <c r="O33" s="25" t="s">
        <v>78</v>
      </c>
      <c r="P33" s="26"/>
      <c r="Q33" s="26"/>
      <c r="R33" s="26"/>
      <c r="S33" s="25" t="s">
        <v>302</v>
      </c>
      <c r="T33" s="27" t="s">
        <v>303</v>
      </c>
      <c r="U33" s="26">
        <v>35394</v>
      </c>
      <c r="V33" s="26" t="s">
        <v>172</v>
      </c>
      <c r="W33" s="26" t="s">
        <v>304</v>
      </c>
      <c r="X33" s="23"/>
      <c r="Y33" s="23"/>
      <c r="Z33" s="23"/>
      <c r="AA33" s="23"/>
      <c r="AB33" s="23"/>
      <c r="AC33" s="23"/>
    </row>
    <row r="34" spans="1:32" s="8" customFormat="1" ht="15" x14ac:dyDescent="0.2">
      <c r="A34" s="6" t="s">
        <v>10</v>
      </c>
      <c r="B34" s="6" t="s">
        <v>321</v>
      </c>
      <c r="C34" s="6"/>
      <c r="D34" s="6" t="s">
        <v>324</v>
      </c>
      <c r="E34" s="6"/>
      <c r="F34" s="6" t="s">
        <v>219</v>
      </c>
      <c r="G34" s="6" t="s">
        <v>220</v>
      </c>
      <c r="H34" s="6" t="s">
        <v>322</v>
      </c>
      <c r="I34" s="6" t="s">
        <v>323</v>
      </c>
      <c r="J34" s="6" t="s">
        <v>320</v>
      </c>
      <c r="K34" s="6" t="s">
        <v>214</v>
      </c>
      <c r="L34" s="7"/>
      <c r="M34" s="40">
        <v>950000</v>
      </c>
      <c r="N34" s="41">
        <f t="shared" si="0"/>
        <v>950000</v>
      </c>
      <c r="O34" s="25" t="s">
        <v>78</v>
      </c>
      <c r="P34" s="26"/>
      <c r="Q34" s="26"/>
      <c r="R34" s="26"/>
      <c r="S34" s="25" t="s">
        <v>302</v>
      </c>
      <c r="T34" s="27" t="s">
        <v>303</v>
      </c>
      <c r="U34" s="26">
        <v>35394</v>
      </c>
      <c r="V34" s="26" t="s">
        <v>172</v>
      </c>
      <c r="W34" s="26" t="s">
        <v>304</v>
      </c>
      <c r="X34" s="23"/>
      <c r="Y34" s="23"/>
      <c r="Z34" s="23"/>
      <c r="AA34" s="23"/>
      <c r="AB34" s="23"/>
      <c r="AC34" s="23"/>
    </row>
    <row r="35" spans="1:32" s="8" customFormat="1" ht="15" x14ac:dyDescent="0.2">
      <c r="A35" s="6" t="s">
        <v>10</v>
      </c>
      <c r="B35" s="6" t="s">
        <v>215</v>
      </c>
      <c r="C35" s="6" t="s">
        <v>216</v>
      </c>
      <c r="D35" s="6" t="s">
        <v>217</v>
      </c>
      <c r="E35" s="6" t="s">
        <v>218</v>
      </c>
      <c r="F35" s="6" t="s">
        <v>219</v>
      </c>
      <c r="G35" s="6" t="s">
        <v>220</v>
      </c>
      <c r="H35" s="6" t="s">
        <v>221</v>
      </c>
      <c r="I35" s="6" t="s">
        <v>222</v>
      </c>
      <c r="J35" s="6" t="s">
        <v>223</v>
      </c>
      <c r="K35" s="6" t="s">
        <v>214</v>
      </c>
      <c r="L35" s="7">
        <v>171943</v>
      </c>
      <c r="M35" s="40">
        <f t="shared" si="2"/>
        <v>197700</v>
      </c>
      <c r="N35" s="41">
        <f t="shared" si="0"/>
        <v>197700</v>
      </c>
      <c r="O35" s="25" t="s">
        <v>78</v>
      </c>
      <c r="P35" s="26"/>
      <c r="Q35" s="26"/>
      <c r="R35" s="26"/>
      <c r="S35" s="25" t="s">
        <v>302</v>
      </c>
      <c r="T35" s="27" t="s">
        <v>303</v>
      </c>
      <c r="U35" s="26">
        <v>35394</v>
      </c>
      <c r="V35" s="26" t="s">
        <v>172</v>
      </c>
      <c r="W35" s="26" t="s">
        <v>304</v>
      </c>
      <c r="X35" s="23"/>
      <c r="Y35" s="23"/>
      <c r="Z35" s="23"/>
      <c r="AA35" s="23"/>
      <c r="AB35" s="23"/>
      <c r="AC35" s="23"/>
    </row>
    <row r="36" spans="1:32" s="8" customFormat="1" ht="15" x14ac:dyDescent="0.2">
      <c r="A36" s="33" t="s">
        <v>10</v>
      </c>
      <c r="B36" s="33" t="s">
        <v>224</v>
      </c>
      <c r="C36" s="33" t="s">
        <v>225</v>
      </c>
      <c r="D36" s="33" t="s">
        <v>226</v>
      </c>
      <c r="E36" s="33" t="s">
        <v>227</v>
      </c>
      <c r="F36" s="33" t="s">
        <v>219</v>
      </c>
      <c r="G36" s="33" t="s">
        <v>220</v>
      </c>
      <c r="H36" s="33" t="s">
        <v>228</v>
      </c>
      <c r="I36" s="33" t="s">
        <v>120</v>
      </c>
      <c r="J36" s="33" t="s">
        <v>229</v>
      </c>
      <c r="K36" s="33" t="s">
        <v>214</v>
      </c>
      <c r="L36" s="34">
        <v>97454</v>
      </c>
      <c r="M36" s="43">
        <f t="shared" si="2"/>
        <v>112100</v>
      </c>
      <c r="N36" s="41">
        <f t="shared" si="0"/>
        <v>112100</v>
      </c>
      <c r="O36" s="35" t="s">
        <v>78</v>
      </c>
      <c r="P36" s="36"/>
      <c r="Q36" s="36"/>
      <c r="R36" s="36"/>
      <c r="S36" s="35" t="s">
        <v>302</v>
      </c>
      <c r="T36" s="37" t="s">
        <v>303</v>
      </c>
      <c r="U36" s="36">
        <v>35394</v>
      </c>
      <c r="V36" s="36" t="s">
        <v>172</v>
      </c>
      <c r="W36" s="36" t="s">
        <v>304</v>
      </c>
      <c r="X36" s="38"/>
      <c r="Y36" s="38"/>
      <c r="Z36" s="38"/>
      <c r="AA36" s="38"/>
      <c r="AB36" s="38"/>
      <c r="AC36" s="38"/>
    </row>
    <row r="37" spans="1:32" ht="15" x14ac:dyDescent="0.2">
      <c r="A37" s="6" t="s">
        <v>10</v>
      </c>
      <c r="B37" s="6" t="s">
        <v>230</v>
      </c>
      <c r="C37" s="6" t="s">
        <v>231</v>
      </c>
      <c r="D37" s="6" t="s">
        <v>232</v>
      </c>
      <c r="E37" s="6" t="s">
        <v>233</v>
      </c>
      <c r="F37" s="6" t="s">
        <v>219</v>
      </c>
      <c r="G37" s="6" t="s">
        <v>220</v>
      </c>
      <c r="H37" s="6" t="s">
        <v>234</v>
      </c>
      <c r="I37" s="6" t="s">
        <v>129</v>
      </c>
      <c r="J37" s="6" t="s">
        <v>235</v>
      </c>
      <c r="K37" s="6" t="s">
        <v>214</v>
      </c>
      <c r="L37" s="7">
        <v>332819</v>
      </c>
      <c r="M37" s="43">
        <f t="shared" si="2"/>
        <v>382700</v>
      </c>
      <c r="N37" s="41">
        <f t="shared" si="0"/>
        <v>382700</v>
      </c>
      <c r="O37" s="25" t="s">
        <v>78</v>
      </c>
      <c r="P37" s="26"/>
      <c r="Q37" s="26"/>
      <c r="R37" s="26"/>
      <c r="S37" s="25" t="s">
        <v>302</v>
      </c>
      <c r="T37" s="27" t="s">
        <v>303</v>
      </c>
      <c r="U37" s="26">
        <v>35394</v>
      </c>
      <c r="V37" s="26" t="s">
        <v>172</v>
      </c>
      <c r="W37" s="26" t="s">
        <v>304</v>
      </c>
      <c r="X37" s="23"/>
      <c r="Y37" s="23"/>
      <c r="Z37" s="23"/>
      <c r="AA37" s="23"/>
      <c r="AB37" s="23"/>
      <c r="AC37" s="23"/>
      <c r="AD37" s="8"/>
      <c r="AE37" s="8"/>
      <c r="AF37" s="8"/>
    </row>
    <row r="38" spans="1:32" ht="15" x14ac:dyDescent="0.2">
      <c r="A38" s="6" t="s">
        <v>10</v>
      </c>
      <c r="B38" s="6">
        <v>50861866365</v>
      </c>
      <c r="C38" s="6" t="s">
        <v>311</v>
      </c>
      <c r="D38" s="6" t="s">
        <v>313</v>
      </c>
      <c r="E38" s="6"/>
      <c r="F38" s="6">
        <v>35435</v>
      </c>
      <c r="G38" s="6" t="s">
        <v>220</v>
      </c>
      <c r="H38" s="6" t="s">
        <v>314</v>
      </c>
      <c r="I38" s="6">
        <v>5</v>
      </c>
      <c r="J38" s="6" t="s">
        <v>312</v>
      </c>
      <c r="K38" s="6" t="s">
        <v>214</v>
      </c>
      <c r="L38" s="7"/>
      <c r="M38" s="43">
        <v>60000</v>
      </c>
      <c r="N38" s="41">
        <v>60000</v>
      </c>
      <c r="O38" s="25" t="s">
        <v>78</v>
      </c>
      <c r="P38" s="26"/>
      <c r="Q38" s="26"/>
      <c r="R38" s="26"/>
      <c r="S38" s="25" t="s">
        <v>302</v>
      </c>
      <c r="T38" s="27" t="s">
        <v>303</v>
      </c>
      <c r="U38" s="26">
        <v>35394</v>
      </c>
      <c r="V38" s="26" t="s">
        <v>172</v>
      </c>
      <c r="W38" s="26" t="s">
        <v>304</v>
      </c>
    </row>
    <row r="39" spans="1:32" x14ac:dyDescent="0.2">
      <c r="A39" s="44"/>
      <c r="B39" s="45"/>
      <c r="C39" s="44"/>
      <c r="D39" s="44"/>
      <c r="E39" s="44"/>
      <c r="F39" s="44"/>
      <c r="G39" s="44"/>
      <c r="H39" s="44"/>
      <c r="I39" s="44"/>
      <c r="J39" s="44"/>
      <c r="K39" s="46"/>
      <c r="L39" s="44"/>
      <c r="M39" s="47">
        <f>SUM(M2:M38)</f>
        <v>6521200</v>
      </c>
      <c r="N39" s="47">
        <f>SUM(N2:N38)</f>
        <v>6521200</v>
      </c>
      <c r="O39" s="44"/>
      <c r="P39" s="44"/>
      <c r="Q39" s="44"/>
      <c r="R39" s="44"/>
      <c r="S39" s="44"/>
      <c r="T39" s="44"/>
      <c r="U39" s="44"/>
      <c r="V39" s="44"/>
      <c r="W39" s="44"/>
    </row>
  </sheetData>
  <autoFilter ref="A1:AF40" xr:uid="{A1D5C46E-B1F6-43F0-AC18-602CDD28FE45}"/>
  <sortState xmlns:xlrd2="http://schemas.microsoft.com/office/spreadsheetml/2017/richdata2" ref="A2:AF40">
    <sortCondition ref="G2:G40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2825-AD53-4F5A-B31D-C568C3717C5B}">
  <dimension ref="A1:AD7"/>
  <sheetViews>
    <sheetView tabSelected="1" workbookViewId="0">
      <selection activeCell="D12" sqref="D12"/>
    </sheetView>
  </sheetViews>
  <sheetFormatPr baseColWidth="10" defaultRowHeight="14.25" x14ac:dyDescent="0.2"/>
  <cols>
    <col min="4" max="4" width="21.296875" customWidth="1"/>
    <col min="10" max="10" width="27.8984375" bestFit="1" customWidth="1"/>
    <col min="11" max="11" width="27.5" bestFit="1" customWidth="1"/>
    <col min="12" max="12" width="15.09765625" bestFit="1" customWidth="1"/>
    <col min="14" max="15" width="12.296875" bestFit="1" customWidth="1"/>
    <col min="16" max="16" width="23.296875" bestFit="1" customWidth="1"/>
    <col min="30" max="30" width="44.796875" bestFit="1" customWidth="1"/>
  </cols>
  <sheetData>
    <row r="1" spans="1:30" s="13" customFormat="1" ht="45" x14ac:dyDescent="0.2">
      <c r="A1" s="10" t="s">
        <v>0</v>
      </c>
      <c r="B1" s="11" t="s">
        <v>1</v>
      </c>
      <c r="C1" s="11" t="s">
        <v>288</v>
      </c>
      <c r="D1" s="11" t="s">
        <v>2</v>
      </c>
      <c r="E1" s="10" t="s">
        <v>3</v>
      </c>
      <c r="F1" s="11" t="s">
        <v>4</v>
      </c>
      <c r="G1" s="11" t="s">
        <v>5</v>
      </c>
      <c r="H1" s="11" t="s">
        <v>6</v>
      </c>
      <c r="I1" s="11" t="s">
        <v>248</v>
      </c>
      <c r="J1" s="11" t="s">
        <v>7</v>
      </c>
      <c r="K1" s="11" t="s">
        <v>8</v>
      </c>
      <c r="L1" s="11" t="s">
        <v>9</v>
      </c>
      <c r="M1" s="12" t="s">
        <v>292</v>
      </c>
      <c r="N1" s="12" t="s">
        <v>289</v>
      </c>
      <c r="O1" s="12" t="s">
        <v>290</v>
      </c>
      <c r="P1" s="12" t="s">
        <v>293</v>
      </c>
      <c r="Q1" s="12" t="s">
        <v>294</v>
      </c>
      <c r="R1" s="12" t="s">
        <v>295</v>
      </c>
      <c r="S1" s="12" t="s">
        <v>296</v>
      </c>
      <c r="T1" s="12" t="s">
        <v>6</v>
      </c>
      <c r="U1" s="12" t="s">
        <v>297</v>
      </c>
      <c r="V1" s="12" t="s">
        <v>4</v>
      </c>
      <c r="W1" s="12" t="s">
        <v>5</v>
      </c>
      <c r="X1" s="12" t="s">
        <v>298</v>
      </c>
      <c r="Y1" s="12" t="s">
        <v>6</v>
      </c>
      <c r="Z1" s="12" t="s">
        <v>297</v>
      </c>
      <c r="AA1" s="12" t="s">
        <v>4</v>
      </c>
      <c r="AB1" s="12" t="s">
        <v>5</v>
      </c>
      <c r="AC1" s="12" t="s">
        <v>299</v>
      </c>
      <c r="AD1" s="12" t="s">
        <v>300</v>
      </c>
    </row>
    <row r="2" spans="1:30" x14ac:dyDescent="0.2">
      <c r="A2" s="14" t="s">
        <v>10</v>
      </c>
      <c r="B2" s="14" t="s">
        <v>249</v>
      </c>
      <c r="C2" s="14" t="s">
        <v>250</v>
      </c>
      <c r="D2" s="14" t="s">
        <v>251</v>
      </c>
      <c r="E2" s="14" t="s">
        <v>252</v>
      </c>
      <c r="F2" s="14" t="s">
        <v>71</v>
      </c>
      <c r="G2" s="14" t="s">
        <v>72</v>
      </c>
      <c r="H2" s="15" t="s">
        <v>253</v>
      </c>
      <c r="I2" s="16" t="s">
        <v>254</v>
      </c>
      <c r="J2" s="15" t="s">
        <v>255</v>
      </c>
      <c r="K2" s="15" t="s">
        <v>20</v>
      </c>
      <c r="L2" s="15" t="s">
        <v>256</v>
      </c>
      <c r="M2" s="21">
        <v>1935165</v>
      </c>
      <c r="N2" s="17">
        <f>ROUND(M2*1.15,-2)</f>
        <v>2225400</v>
      </c>
      <c r="O2" s="28">
        <f>N2</f>
        <v>2225400</v>
      </c>
      <c r="P2" s="25" t="s">
        <v>78</v>
      </c>
      <c r="Q2" s="26"/>
      <c r="R2" s="26"/>
      <c r="S2" s="26"/>
      <c r="T2" s="25" t="s">
        <v>302</v>
      </c>
      <c r="U2" s="27" t="s">
        <v>303</v>
      </c>
      <c r="V2" s="26">
        <v>35394</v>
      </c>
      <c r="W2" s="26" t="s">
        <v>172</v>
      </c>
      <c r="X2" s="26" t="s">
        <v>304</v>
      </c>
      <c r="Y2" s="30"/>
      <c r="Z2" s="18"/>
      <c r="AA2" s="18"/>
      <c r="AB2" s="18"/>
      <c r="AC2" s="22"/>
      <c r="AD2" s="22"/>
    </row>
    <row r="3" spans="1:30" s="8" customFormat="1" x14ac:dyDescent="0.2">
      <c r="A3" s="14" t="s">
        <v>10</v>
      </c>
      <c r="B3" s="14" t="s">
        <v>257</v>
      </c>
      <c r="C3" s="14" t="s">
        <v>258</v>
      </c>
      <c r="D3" s="14" t="s">
        <v>259</v>
      </c>
      <c r="E3" s="14" t="s">
        <v>260</v>
      </c>
      <c r="F3" s="14" t="s">
        <v>261</v>
      </c>
      <c r="G3" s="14" t="s">
        <v>262</v>
      </c>
      <c r="H3" s="14" t="s">
        <v>263</v>
      </c>
      <c r="I3" s="14" t="s">
        <v>264</v>
      </c>
      <c r="J3" s="14" t="s">
        <v>265</v>
      </c>
      <c r="K3" s="14" t="s">
        <v>20</v>
      </c>
      <c r="L3" s="14" t="s">
        <v>266</v>
      </c>
      <c r="M3" s="21">
        <v>2174640</v>
      </c>
      <c r="N3" s="17">
        <f t="shared" ref="N3:N6" si="0">ROUND(M3*1.15,-2)</f>
        <v>2500800</v>
      </c>
      <c r="O3" s="28">
        <f t="shared" ref="O3:O4" si="1">N3</f>
        <v>2500800</v>
      </c>
      <c r="P3" s="25" t="s">
        <v>78</v>
      </c>
      <c r="Q3" s="26"/>
      <c r="R3" s="26"/>
      <c r="S3" s="26"/>
      <c r="T3" s="25" t="s">
        <v>302</v>
      </c>
      <c r="U3" s="27" t="s">
        <v>303</v>
      </c>
      <c r="V3" s="26">
        <v>35394</v>
      </c>
      <c r="W3" s="26" t="s">
        <v>172</v>
      </c>
      <c r="X3" s="26" t="s">
        <v>304</v>
      </c>
      <c r="Y3" s="31"/>
      <c r="Z3" s="19"/>
      <c r="AA3" s="19"/>
      <c r="AB3" s="19"/>
      <c r="AC3" s="23"/>
      <c r="AD3" s="23"/>
    </row>
    <row r="4" spans="1:30" s="8" customFormat="1" x14ac:dyDescent="0.2">
      <c r="A4" s="14" t="s">
        <v>10</v>
      </c>
      <c r="B4" s="14" t="s">
        <v>267</v>
      </c>
      <c r="C4" s="14" t="s">
        <v>268</v>
      </c>
      <c r="D4" s="14" t="s">
        <v>269</v>
      </c>
      <c r="E4" s="14" t="s">
        <v>270</v>
      </c>
      <c r="F4" s="14" t="s">
        <v>143</v>
      </c>
      <c r="G4" s="14" t="s">
        <v>144</v>
      </c>
      <c r="H4" s="14" t="s">
        <v>145</v>
      </c>
      <c r="I4" s="14" t="s">
        <v>271</v>
      </c>
      <c r="J4" s="14" t="s">
        <v>272</v>
      </c>
      <c r="K4" s="14" t="s">
        <v>94</v>
      </c>
      <c r="L4" s="14" t="s">
        <v>273</v>
      </c>
      <c r="M4" s="21">
        <v>514755</v>
      </c>
      <c r="N4" s="17">
        <v>650000</v>
      </c>
      <c r="O4" s="28">
        <f t="shared" si="1"/>
        <v>650000</v>
      </c>
      <c r="P4" s="25" t="s">
        <v>78</v>
      </c>
      <c r="Q4" s="26"/>
      <c r="R4" s="26"/>
      <c r="S4" s="26"/>
      <c r="T4" s="25" t="s">
        <v>302</v>
      </c>
      <c r="U4" s="27" t="s">
        <v>303</v>
      </c>
      <c r="V4" s="26">
        <v>35394</v>
      </c>
      <c r="W4" s="26" t="s">
        <v>172</v>
      </c>
      <c r="X4" s="26" t="s">
        <v>304</v>
      </c>
      <c r="Y4" s="32"/>
      <c r="Z4" s="20"/>
      <c r="AA4" s="20"/>
      <c r="AB4" s="20"/>
      <c r="AC4" s="23"/>
      <c r="AD4" s="23"/>
    </row>
    <row r="5" spans="1:30" s="8" customFormat="1" x14ac:dyDescent="0.2">
      <c r="A5" s="14" t="s">
        <v>10</v>
      </c>
      <c r="B5" s="14" t="s">
        <v>274</v>
      </c>
      <c r="C5" s="14" t="s">
        <v>275</v>
      </c>
      <c r="D5" s="14" t="s">
        <v>276</v>
      </c>
      <c r="E5" s="14" t="s">
        <v>277</v>
      </c>
      <c r="F5" s="14" t="s">
        <v>240</v>
      </c>
      <c r="G5" s="14" t="s">
        <v>241</v>
      </c>
      <c r="H5" s="14" t="s">
        <v>278</v>
      </c>
      <c r="I5" s="14" t="s">
        <v>279</v>
      </c>
      <c r="J5" s="14" t="s">
        <v>280</v>
      </c>
      <c r="K5" s="14" t="s">
        <v>214</v>
      </c>
      <c r="L5" s="14" t="s">
        <v>281</v>
      </c>
      <c r="M5" s="21">
        <v>1699768</v>
      </c>
      <c r="N5" s="17">
        <f>1900000*0.7</f>
        <v>1330000</v>
      </c>
      <c r="O5" s="29">
        <v>0</v>
      </c>
      <c r="P5" s="25" t="s">
        <v>78</v>
      </c>
      <c r="Q5" s="26"/>
      <c r="R5" s="26"/>
      <c r="S5" s="26"/>
      <c r="T5" s="25" t="s">
        <v>302</v>
      </c>
      <c r="U5" s="27" t="s">
        <v>303</v>
      </c>
      <c r="V5" s="26">
        <v>35394</v>
      </c>
      <c r="W5" s="26" t="s">
        <v>172</v>
      </c>
      <c r="X5" s="26" t="s">
        <v>304</v>
      </c>
      <c r="Y5" s="31"/>
      <c r="Z5" s="19"/>
      <c r="AA5" s="19"/>
      <c r="AB5" s="19"/>
      <c r="AC5" s="23"/>
      <c r="AD5" s="23" t="s">
        <v>301</v>
      </c>
    </row>
    <row r="6" spans="1:30" x14ac:dyDescent="0.2">
      <c r="A6" s="15" t="s">
        <v>10</v>
      </c>
      <c r="B6" s="15" t="s">
        <v>282</v>
      </c>
      <c r="C6" s="15" t="s">
        <v>283</v>
      </c>
      <c r="D6" s="15" t="s">
        <v>284</v>
      </c>
      <c r="E6" s="15" t="s">
        <v>285</v>
      </c>
      <c r="F6" s="15" t="s">
        <v>209</v>
      </c>
      <c r="G6" s="15" t="s">
        <v>210</v>
      </c>
      <c r="H6" s="15" t="s">
        <v>211</v>
      </c>
      <c r="I6" s="15" t="s">
        <v>212</v>
      </c>
      <c r="J6" s="15" t="s">
        <v>286</v>
      </c>
      <c r="K6" s="15" t="s">
        <v>214</v>
      </c>
      <c r="L6" s="15" t="s">
        <v>287</v>
      </c>
      <c r="M6" s="21">
        <v>1091947.166</v>
      </c>
      <c r="N6" s="17">
        <f t="shared" si="0"/>
        <v>1255700</v>
      </c>
      <c r="O6" s="28">
        <f>N6</f>
        <v>1255700</v>
      </c>
      <c r="P6" s="25" t="s">
        <v>78</v>
      </c>
      <c r="Q6" s="26"/>
      <c r="R6" s="26"/>
      <c r="S6" s="26"/>
      <c r="T6" s="25" t="s">
        <v>302</v>
      </c>
      <c r="U6" s="27" t="s">
        <v>303</v>
      </c>
      <c r="V6" s="26">
        <v>35394</v>
      </c>
      <c r="W6" s="26" t="s">
        <v>172</v>
      </c>
      <c r="X6" s="26" t="s">
        <v>304</v>
      </c>
      <c r="Y6" s="30"/>
      <c r="Z6" s="18"/>
      <c r="AA6" s="18"/>
      <c r="AB6" s="18"/>
      <c r="AC6" s="22"/>
      <c r="AD6" s="22"/>
    </row>
    <row r="7" spans="1:30" x14ac:dyDescent="0.2">
      <c r="N7" s="24">
        <f>SUM(N2:N6)</f>
        <v>7961900</v>
      </c>
      <c r="O7" s="24">
        <f>SUM(O2:O6)</f>
        <v>6631900</v>
      </c>
    </row>
  </sheetData>
  <pageMargins left="0.7" right="0.7" top="0.78740157499999996" bottom="0.78740157499999996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SLP</vt:lpstr>
      <vt:lpstr>RLM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Buß, Thorsten-Thomas</dc:creator>
  <cp:lastModifiedBy>Dreier, Wiebke</cp:lastModifiedBy>
  <dcterms:created xsi:type="dcterms:W3CDTF">2026-03-12T09:23:03Z</dcterms:created>
  <dcterms:modified xsi:type="dcterms:W3CDTF">2026-06-22T13:06:36Z</dcterms:modified>
</cp:coreProperties>
</file>